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008" windowHeight="9060" tabRatio="942" activeTab="6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  <externalReference r:id="rId9"/>
  </externalReferences>
  <definedNames>
    <definedName name="calificarea_IP">[2]Domenii_calif!$H$3:$H$134</definedName>
    <definedName name="calificarea_L">[1]Domenii_calif!$M$3:$M$117</definedName>
    <definedName name="domeniul_IP">[2]Domenii_calif!$G$3:$G$20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44525"/>
</workbook>
</file>

<file path=xl/calcChain.xml><?xml version="1.0" encoding="utf-8"?>
<calcChain xmlns="http://schemas.openxmlformats.org/spreadsheetml/2006/main">
  <c r="R18" i="16" l="1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6" s="1"/>
  <c r="N18" i="15" l="1"/>
  <c r="M18" i="15"/>
  <c r="L18" i="15"/>
  <c r="K18" i="15"/>
  <c r="P18" i="2"/>
  <c r="Q18" i="2"/>
  <c r="R18" i="2"/>
  <c r="S12" i="2"/>
  <c r="S13" i="2"/>
  <c r="S14" i="2"/>
  <c r="S15" i="2"/>
  <c r="S16" i="2"/>
  <c r="S17" i="2"/>
  <c r="S11" i="2"/>
  <c r="S12" i="1"/>
  <c r="S13" i="1"/>
  <c r="S14" i="1"/>
  <c r="S21" i="1"/>
  <c r="S22" i="1"/>
  <c r="S11" i="1"/>
  <c r="P23" i="1"/>
  <c r="Q23" i="1"/>
  <c r="R23" i="1"/>
  <c r="S18" i="2" l="1"/>
  <c r="O18" i="2"/>
  <c r="N18" i="2"/>
  <c r="M18" i="2"/>
  <c r="L18" i="2"/>
  <c r="K18" i="2"/>
  <c r="O23" i="1" l="1"/>
  <c r="S23" i="1"/>
  <c r="L23" i="1" l="1"/>
  <c r="M23" i="1"/>
  <c r="N23" i="1"/>
  <c r="K23" i="1"/>
</calcChain>
</file>

<file path=xl/sharedStrings.xml><?xml version="1.0" encoding="utf-8"?>
<sst xmlns="http://schemas.openxmlformats.org/spreadsheetml/2006/main" count="281" uniqueCount="120">
  <si>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</si>
  <si>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</si>
  <si>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</si>
  <si>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</si>
  <si>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</si>
  <si>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</si>
  <si>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</si>
  <si>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</si>
  <si>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</si>
  <si>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</si>
  <si>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</si>
  <si>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</si>
  <si>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</si>
  <si>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</si>
  <si>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</si>
  <si>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</si>
  <si>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</si>
  <si>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</si>
  <si>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</si>
  <si>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</si>
  <si>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</si>
  <si>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</si>
  <si>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</si>
  <si>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</si>
  <si>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</si>
  <si>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</si>
  <si>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</si>
  <si>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</si>
  <si>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</si>
  <si>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</si>
  <si>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</si>
  <si>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</si>
  <si>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</si>
  <si>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</si>
  <si>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</si>
  <si>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</si>
  <si>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</si>
  <si>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</si>
  <si>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</si>
  <si>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</si>
  <si>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</si>
  <si>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</si>
  <si>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</si>
  <si>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</si>
  <si>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</si>
  <si>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</si>
  <si>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</si>
  <si>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</si>
  <si>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</si>
  <si>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</si>
  <si>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</si>
  <si>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</si>
  <si>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</si>
  <si>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</si>
  <si>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</si>
  <si>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</si>
  <si>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</si>
  <si>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</si>
  <si>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</si>
  <si>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</si>
  <si>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</si>
  <si>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</si>
  <si>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</si>
  <si>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</si>
  <si>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</si>
  <si>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</si>
  <si>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</si>
  <si>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</si>
  <si>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</si>
  <si>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</si>
  <si>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>Liceul Tehnologic „Grigore Moisil” Deva</t>
  </si>
  <si>
    <t>Deva</t>
  </si>
  <si>
    <t>Urban</t>
  </si>
  <si>
    <t>de stat</t>
  </si>
  <si>
    <t>Industrie alimentară</t>
  </si>
  <si>
    <t>Bucătar</t>
  </si>
  <si>
    <t>dual</t>
  </si>
  <si>
    <t>de masă</t>
  </si>
  <si>
    <t>Estetica şi igiena corpului omenesc</t>
  </si>
  <si>
    <t>Frizer - coafor - manichiurist - pedichiurist</t>
  </si>
  <si>
    <t>profesional</t>
  </si>
  <si>
    <t>Comerţ</t>
  </si>
  <si>
    <t>Comerciant-vânzător</t>
  </si>
  <si>
    <t>Turism şi alimentaţie</t>
  </si>
  <si>
    <t>Ospătar (chelner) vânzător în unităţi de alimentaţie</t>
  </si>
  <si>
    <t>Lucrător hotelier</t>
  </si>
  <si>
    <t>Brutar - patiser -preparator produse făinoase</t>
  </si>
  <si>
    <t xml:space="preserve"> profesional</t>
  </si>
  <si>
    <t xml:space="preserve">AUCHAN ROMANIA SA
</t>
  </si>
  <si>
    <t>SC KAUFLAND ROMANIA SCS</t>
  </si>
  <si>
    <t>SC ȘENDRONI SRL</t>
  </si>
  <si>
    <t>COPYCAT PRODCOM S.R.L.</t>
  </si>
  <si>
    <t xml:space="preserve">SC GIOVIS DELIVERY SRL „LA SUFERTAȘ”      TRANSPEED CONSULT SRL Restaurant PERLA    </t>
  </si>
  <si>
    <t xml:space="preserve">UNITA TURISM HOLDING, HOTEL SARMIS </t>
  </si>
  <si>
    <t xml:space="preserve">                         SC CRISTIROD BAR SRL                 SC BELAZUR COMPROD SRL</t>
  </si>
  <si>
    <t>P.F.A. JURCHIS MADALINA IOANA</t>
  </si>
  <si>
    <t>urban</t>
  </si>
  <si>
    <t>economic</t>
  </si>
  <si>
    <t>tehnician în activități economice</t>
  </si>
  <si>
    <t>turism și alimentație</t>
  </si>
  <si>
    <t>organizator banqueting</t>
  </si>
  <si>
    <t>protecția mediului</t>
  </si>
  <si>
    <t>tehnician ecolog și protecția calității mediului</t>
  </si>
  <si>
    <t>servicii</t>
  </si>
  <si>
    <t>JURCHIȘ MĂDĂLINA IOANA</t>
  </si>
  <si>
    <t>RO40793436</t>
  </si>
  <si>
    <t>madalina.jurchis@gmail.com</t>
  </si>
  <si>
    <t>Jurchiș Mălina Ioana</t>
  </si>
  <si>
    <t>Administrator</t>
  </si>
  <si>
    <t>TOP TRADE IMPEX SRL</t>
  </si>
  <si>
    <t>RO11960069</t>
  </si>
  <si>
    <t>tibi_zsoc@yahoo.com</t>
  </si>
  <si>
    <t>Zsok Tiberiu</t>
  </si>
  <si>
    <t>Manger</t>
  </si>
  <si>
    <t>SENDRONI SRL</t>
  </si>
  <si>
    <t>sendroni.mihai@gmail.com</t>
  </si>
  <si>
    <t>Mihai Ciprian Sendroni</t>
  </si>
  <si>
    <t>HOMEMADE GOODIES SRL</t>
  </si>
  <si>
    <t>rotaru.vlad93@gmail.com</t>
  </si>
  <si>
    <t>Vlad Adrian Rotaru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</si>
</sst>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8"/>
      <color theme="1"/>
      <name val="Tahoma"/>
      <family val="2"/>
      <charset val="238"/>
    </font>
    <font>
      <sz val="9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</cellStyleXfs>
  <cellXfs count="204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 applyAlignment="1"/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  <xf numFmtId="0" fontId="39" fillId="0" borderId="4" xfId="0" applyFont="1" applyBorder="1" applyAlignment="1">
      <alignment horizontal="center" vertical="center" wrapText="1"/>
    </xf>
    <xf numFmtId="0" fontId="2" fillId="3" borderId="1" xfId="4" applyFont="1" applyFill="1" applyBorder="1" applyAlignment="1">
      <alignment horizontal="left" vertical="top" wrapText="1"/>
    </xf>
    <xf numFmtId="0" fontId="7" fillId="3" borderId="1" xfId="4" applyFont="1" applyFill="1" applyBorder="1" applyAlignment="1">
      <alignment horizontal="left" vertical="top" wrapText="1"/>
    </xf>
    <xf numFmtId="0" fontId="2" fillId="3" borderId="1" xfId="4" applyFont="1" applyFill="1" applyBorder="1" applyAlignment="1">
      <alignment horizontal="left"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22" fillId="0" borderId="48" xfId="0" applyFont="1" applyBorder="1" applyAlignment="1">
      <alignment horizontal="left" vertical="center" wrapText="1"/>
    </xf>
    <xf numFmtId="0" fontId="38" fillId="0" borderId="0" xfId="0" applyFont="1" applyAlignment="1">
      <alignment horizontal="left"/>
    </xf>
    <xf numFmtId="0" fontId="0" fillId="0" borderId="0" xfId="0" applyAlignment="1">
      <alignment horizontal="left"/>
    </xf>
    <xf numFmtId="0" fontId="19" fillId="6" borderId="38" xfId="1" applyFont="1" applyFill="1" applyBorder="1" applyAlignment="1">
      <alignment horizontal="left" vertical="center" wrapText="1"/>
    </xf>
    <xf numFmtId="0" fontId="19" fillId="6" borderId="39" xfId="1" applyFont="1" applyFill="1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5" fillId="6" borderId="27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2" fillId="0" borderId="45" xfId="0" applyFont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43" fillId="0" borderId="4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 wrapText="1"/>
    </xf>
    <xf numFmtId="0" fontId="41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0" fillId="3" borderId="27" xfId="0" applyFill="1" applyBorder="1" applyAlignment="1">
      <alignment horizontal="left"/>
    </xf>
    <xf numFmtId="0" fontId="45" fillId="0" borderId="49" xfId="0" applyFont="1" applyBorder="1" applyAlignment="1">
      <alignment wrapText="1"/>
    </xf>
    <xf numFmtId="0" fontId="45" fillId="0" borderId="50" xfId="0" applyFont="1" applyBorder="1" applyAlignment="1">
      <alignment wrapText="1"/>
    </xf>
    <xf numFmtId="0" fontId="46" fillId="8" borderId="50" xfId="0" applyFont="1" applyFill="1" applyBorder="1" applyAlignment="1">
      <alignment wrapText="1"/>
    </xf>
    <xf numFmtId="0" fontId="45" fillId="8" borderId="50" xfId="0" applyFont="1" applyFill="1" applyBorder="1" applyAlignment="1">
      <alignment wrapText="1"/>
    </xf>
    <xf numFmtId="0" fontId="45" fillId="0" borderId="50" xfId="0" applyFont="1" applyBorder="1" applyAlignment="1">
      <alignment vertical="top" wrapText="1"/>
    </xf>
    <xf numFmtId="0" fontId="45" fillId="0" borderId="51" xfId="0" applyFont="1" applyBorder="1" applyAlignment="1">
      <alignment wrapText="1"/>
    </xf>
    <xf numFmtId="0" fontId="45" fillId="0" borderId="52" xfId="0" applyFont="1" applyBorder="1" applyAlignment="1">
      <alignment wrapText="1"/>
    </xf>
    <xf numFmtId="0" fontId="46" fillId="8" borderId="52" xfId="0" applyFont="1" applyFill="1" applyBorder="1" applyAlignment="1">
      <alignment wrapText="1"/>
    </xf>
    <xf numFmtId="0" fontId="45" fillId="8" borderId="52" xfId="0" applyFont="1" applyFill="1" applyBorder="1" applyAlignment="1">
      <alignment wrapText="1"/>
    </xf>
    <xf numFmtId="0" fontId="45" fillId="0" borderId="52" xfId="0" applyFont="1" applyBorder="1" applyAlignment="1">
      <alignment vertical="top" wrapText="1"/>
    </xf>
    <xf numFmtId="0" fontId="22" fillId="0" borderId="10" xfId="0" applyFont="1" applyBorder="1" applyAlignment="1">
      <alignment wrapText="1"/>
    </xf>
    <xf numFmtId="0" fontId="45" fillId="8" borderId="49" xfId="0" applyFont="1" applyFill="1" applyBorder="1" applyAlignment="1">
      <alignment vertical="top" wrapText="1"/>
    </xf>
    <xf numFmtId="0" fontId="45" fillId="8" borderId="50" xfId="0" applyFont="1" applyFill="1" applyBorder="1" applyAlignment="1">
      <alignment vertical="top" wrapText="1"/>
    </xf>
    <xf numFmtId="0" fontId="45" fillId="8" borderId="51" xfId="0" applyFont="1" applyFill="1" applyBorder="1" applyAlignment="1">
      <alignment vertical="top" wrapText="1"/>
    </xf>
    <xf numFmtId="0" fontId="45" fillId="8" borderId="52" xfId="0" applyFont="1" applyFill="1" applyBorder="1" applyAlignment="1">
      <alignment vertical="top" wrapText="1"/>
    </xf>
  </cellXfs>
  <cellStyles count="5">
    <cellStyle name="Excel Built-in Normal" xfId="3"/>
    <cellStyle name="Normal" xfId="0" builtinId="0"/>
    <cellStyle name="Normal 2" xfId="1"/>
    <cellStyle name="Normal 2 2" xfId="2"/>
    <cellStyle name="Normal 4" xfId="4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_HD_Anexa%202_Situatia%20scolarizarii%202025_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G3" t="str">
            <v>Agricultură</v>
          </cell>
          <cell r="H3" t="str">
            <v>Agent comercial feroviar</v>
          </cell>
        </row>
        <row r="4">
          <cell r="G4" t="str">
            <v>Chimie industrială</v>
          </cell>
          <cell r="H4" t="str">
            <v>Agricultor culturi de câmp</v>
          </cell>
        </row>
        <row r="5">
          <cell r="G5" t="str">
            <v>Comerţ</v>
          </cell>
          <cell r="H5" t="str">
            <v>Apicultor- sericicultor</v>
          </cell>
        </row>
        <row r="6">
          <cell r="G6" t="str">
            <v>Construcţii, instalaţii şi lucrări publice</v>
          </cell>
          <cell r="H6" t="str">
            <v>Brutar - patiser -preparator produse făinoase</v>
          </cell>
        </row>
        <row r="7">
          <cell r="G7" t="str">
            <v>Electric</v>
          </cell>
          <cell r="H7" t="str">
            <v>Bucătar</v>
          </cell>
        </row>
        <row r="8">
          <cell r="G8" t="str">
            <v>Electromecanică</v>
          </cell>
          <cell r="H8" t="str">
            <v>Cizmar</v>
          </cell>
        </row>
        <row r="9">
          <cell r="G9" t="str">
            <v>Electronică, automatizări</v>
          </cell>
          <cell r="H9" t="str">
            <v>Cofetar - patiser</v>
          </cell>
        </row>
        <row r="10">
          <cell r="G10" t="str">
            <v>Estetica şi igiena corpului omenesc</v>
          </cell>
          <cell r="H10" t="str">
            <v>Comerciant-vânzător</v>
          </cell>
        </row>
        <row r="11">
          <cell r="G11" t="str">
            <v>Fabricarea produselor din lemn</v>
          </cell>
          <cell r="H11" t="str">
            <v>Confecţioner articole din piele şi înlocuitori</v>
          </cell>
        </row>
        <row r="12">
          <cell r="G12" t="str">
            <v>Industrie alimentară</v>
          </cell>
          <cell r="H12" t="str">
            <v>Confecţioner îmbrăcăminte din piele şi înlocuitori</v>
          </cell>
        </row>
        <row r="13">
          <cell r="G13" t="str">
            <v>Industrie textilă şi pielărie</v>
          </cell>
          <cell r="H13" t="str">
            <v>Confecţioner produse electrotehnice</v>
          </cell>
        </row>
        <row r="14">
          <cell r="G14" t="str">
            <v>Materiale de construcţii</v>
          </cell>
          <cell r="H14" t="str">
            <v>Confecţioner produse textile</v>
          </cell>
        </row>
        <row r="15">
          <cell r="G15" t="str">
            <v>Mecanică</v>
          </cell>
          <cell r="H15" t="str">
            <v>Confecţioner tâmplărie din aluminiu şi mase plastice</v>
          </cell>
        </row>
        <row r="16">
          <cell r="G16" t="str">
            <v>Producţie media</v>
          </cell>
          <cell r="H16" t="str">
            <v>Constructor căi ferate</v>
          </cell>
        </row>
        <row r="17">
          <cell r="G17" t="str">
            <v>Silvicultură</v>
          </cell>
          <cell r="H17" t="str">
            <v>Constructor cuptoare metalurgice</v>
          </cell>
        </row>
        <row r="18">
          <cell r="G18" t="str">
            <v>Tehnici poligrafice</v>
          </cell>
          <cell r="H18" t="str">
            <v>Constructor drumuri şi poduri</v>
          </cell>
        </row>
        <row r="19">
          <cell r="G19" t="str">
            <v>Teologic</v>
          </cell>
          <cell r="H19" t="str">
            <v>Constructor lucrări hidrotehnice</v>
          </cell>
        </row>
        <row r="20">
          <cell r="G20" t="str">
            <v>Turism şi alimentaţie</v>
          </cell>
          <cell r="H20" t="str">
            <v>Constructor structuri monolite</v>
          </cell>
        </row>
        <row r="21">
          <cell r="H21" t="str">
            <v>Constructor-montator de structuri metalice</v>
          </cell>
        </row>
        <row r="22">
          <cell r="H22" t="str">
            <v>Croitor îmbrăcăminte după comandă</v>
          </cell>
        </row>
        <row r="23">
          <cell r="H23" t="str">
            <v>Dascăl (catehet)</v>
          </cell>
        </row>
        <row r="24">
          <cell r="H24" t="str">
            <v>Dulgher -tâmplar-parchetar</v>
          </cell>
        </row>
        <row r="25">
          <cell r="H25" t="str">
            <v>Electrician aparate şi echipamente electrice şi energetice</v>
          </cell>
        </row>
        <row r="26">
          <cell r="H26" t="str">
            <v>Electrician constructor</v>
          </cell>
        </row>
        <row r="27">
          <cell r="H27" t="str">
            <v>Electrician de întreţinere şi reparaţii aparatură electrocasnică</v>
          </cell>
        </row>
        <row r="28">
          <cell r="H28" t="str">
            <v>Electrician echipamente pentru foraj - extracţie</v>
          </cell>
        </row>
        <row r="29">
          <cell r="H29" t="str">
            <v>Electrician exploatare centrale, staţii şi reţele electrice</v>
          </cell>
        </row>
        <row r="30">
          <cell r="H30" t="str">
            <v>Electrician exploatare joasă tensiune</v>
          </cell>
        </row>
        <row r="31">
          <cell r="H31" t="str">
            <v>Electrician exploatări miniere</v>
          </cell>
        </row>
        <row r="32">
          <cell r="H32" t="str">
            <v>Electrician nave</v>
          </cell>
        </row>
        <row r="33">
          <cell r="H33" t="str">
            <v>Electrician protecţii prin relee, automatizări şi măsurători în instalaţii energetice</v>
          </cell>
        </row>
        <row r="34">
          <cell r="H34" t="str">
            <v>Electromecanic centrale electrice</v>
          </cell>
        </row>
        <row r="35">
          <cell r="H35" t="str">
            <v>Electromecanic instalaţii şi aparatură de bord aeronave</v>
          </cell>
        </row>
        <row r="36">
          <cell r="H36" t="str">
            <v>Electromecanic material rulant</v>
          </cell>
        </row>
        <row r="37">
          <cell r="H37" t="str">
            <v>Electromecanic nave</v>
          </cell>
        </row>
        <row r="38">
          <cell r="H38" t="str">
            <v>Electromecanic utilaje şi instalaţii comerciale, electrocasnice şi din industria alimentară</v>
          </cell>
        </row>
        <row r="39">
          <cell r="H39" t="str">
            <v>Electromecanic utilaje şi instalaţii industriale</v>
          </cell>
        </row>
        <row r="40">
          <cell r="H40" t="str">
            <v>Electronist aparate şi echipamente</v>
          </cell>
        </row>
        <row r="41">
          <cell r="H41" t="str">
            <v>Electronist reţele de telecomunicaţii</v>
          </cell>
        </row>
        <row r="42">
          <cell r="H42" t="str">
            <v>Fermier montan</v>
          </cell>
        </row>
        <row r="43">
          <cell r="H43" t="str">
            <v>Fierar betonist - montator prefabricate</v>
          </cell>
        </row>
        <row r="44">
          <cell r="H44" t="str">
            <v>Filator</v>
          </cell>
        </row>
        <row r="45">
          <cell r="H45" t="str">
            <v>Finisor piele</v>
          </cell>
        </row>
        <row r="46">
          <cell r="H46" t="str">
            <v>Finisor produse textile</v>
          </cell>
        </row>
        <row r="47">
          <cell r="H47" t="str">
            <v>Forjor-tratamentist</v>
          </cell>
        </row>
        <row r="48">
          <cell r="H48" t="str">
            <v>Frezor - rabotor - mortezor</v>
          </cell>
        </row>
        <row r="49">
          <cell r="H49" t="str">
            <v>Frigotehnist</v>
          </cell>
        </row>
        <row r="50">
          <cell r="H50" t="str">
            <v>Frizer - coafor - manichiurist - pedichiurist</v>
          </cell>
        </row>
        <row r="51">
          <cell r="H51" t="str">
            <v>Furnalist</v>
          </cell>
        </row>
        <row r="52">
          <cell r="H52" t="str">
            <v>Horticultor</v>
          </cell>
        </row>
        <row r="53">
          <cell r="H53" t="str">
            <v>Instalator instalaţii de încălzire centrală</v>
          </cell>
        </row>
        <row r="54">
          <cell r="H54" t="str">
            <v>Instalator instalaţii de ventilare şi de condiţionare</v>
          </cell>
        </row>
        <row r="55">
          <cell r="H55" t="str">
            <v>Instalator instalaţii tehnico - sanitare şi de gaze</v>
          </cell>
        </row>
        <row r="56">
          <cell r="H56" t="str">
            <v>Instalator reţele de distribuţie locale şi magistrale de gaze</v>
          </cell>
        </row>
        <row r="57">
          <cell r="H57" t="str">
            <v>Izolator</v>
          </cell>
        </row>
        <row r="58">
          <cell r="H58" t="str">
            <v>Laminorist</v>
          </cell>
        </row>
        <row r="59">
          <cell r="H59" t="str">
            <v>Lăcătuş construcţii metalice şi utilaj tehnologic</v>
          </cell>
        </row>
        <row r="60">
          <cell r="H60" t="str">
            <v>Lăcătuş construcţii navale</v>
          </cell>
        </row>
        <row r="61">
          <cell r="H61" t="str">
            <v>Lăcătuş construcţii structuri aeronave</v>
          </cell>
        </row>
        <row r="62">
          <cell r="H62" t="str">
            <v>Lăcătuş mecanic prestări servicii</v>
          </cell>
        </row>
        <row r="63">
          <cell r="H63" t="str">
            <v>Legător</v>
          </cell>
        </row>
        <row r="64">
          <cell r="H64" t="str">
            <v>Lucrător hotelier</v>
          </cell>
        </row>
        <row r="65">
          <cell r="H65" t="str">
            <v>Lucrător în agricultură ecologică</v>
          </cell>
        </row>
        <row r="66">
          <cell r="H66" t="str">
            <v>Lucrător în agroturism</v>
          </cell>
        </row>
        <row r="67">
          <cell r="H67" t="str">
            <v>Lucrător trafic feroviar</v>
          </cell>
        </row>
        <row r="68">
          <cell r="H68" t="str">
            <v>Marinar</v>
          </cell>
        </row>
        <row r="69">
          <cell r="H69" t="str">
            <v>Marochiner</v>
          </cell>
        </row>
        <row r="70">
          <cell r="H70" t="str">
            <v>Maşinist utilaje cale şi terasamente</v>
          </cell>
        </row>
        <row r="71">
          <cell r="H71" t="str">
            <v>Maşinist utilaje portuare</v>
          </cell>
        </row>
        <row r="72">
          <cell r="H72" t="str">
            <v>Mecanic aeronave</v>
          </cell>
        </row>
        <row r="73">
          <cell r="H73" t="str">
            <v>Mecanic agregate rotative termoenergetice</v>
          </cell>
        </row>
        <row r="74">
          <cell r="H74" t="str">
            <v>Mecanic agricol</v>
          </cell>
        </row>
        <row r="75">
          <cell r="H75" t="str">
            <v>Mecanic auto</v>
          </cell>
        </row>
        <row r="76">
          <cell r="H76" t="str">
            <v>Mecanic de mecanică fină</v>
          </cell>
        </row>
        <row r="77">
          <cell r="H77" t="str">
            <v>Mecanic echipamente hidraulice şi pneumatice</v>
          </cell>
        </row>
        <row r="78">
          <cell r="H78" t="str">
            <v>Mecanic echipamente pentru foraj extracţie</v>
          </cell>
        </row>
        <row r="79">
          <cell r="H79" t="str">
            <v>Mecanic forestier</v>
          </cell>
        </row>
        <row r="80">
          <cell r="H80" t="str">
            <v>Mecanic utilaje şi instalaţii în industrie</v>
          </cell>
        </row>
        <row r="81">
          <cell r="H81" t="str">
            <v>Metalurgist neferoase</v>
          </cell>
        </row>
        <row r="82">
          <cell r="H82" t="str">
            <v>Modelier</v>
          </cell>
        </row>
        <row r="83">
          <cell r="H83" t="str">
            <v>Morar-silozar</v>
          </cell>
        </row>
        <row r="84">
          <cell r="H84" t="str">
            <v>Motorist nave</v>
          </cell>
        </row>
        <row r="85">
          <cell r="H85" t="str">
            <v>Mozaicar - montator placaje</v>
          </cell>
        </row>
        <row r="86">
          <cell r="H86" t="str">
            <v>Operator cazane, turbine cu aburi, instalaţii auxiliare şi de termoficare</v>
          </cell>
        </row>
        <row r="87">
          <cell r="H87" t="str">
            <v>Operator ceramică fină</v>
          </cell>
        </row>
        <row r="88">
          <cell r="H88" t="str">
            <v>Operator fabricarea şi prelucrarea celulozei şi hârtiei</v>
          </cell>
        </row>
        <row r="89">
          <cell r="H89" t="str">
            <v>Operator fabricarea şi prelucrarea polimerilor</v>
          </cell>
        </row>
        <row r="90">
          <cell r="H90" t="str">
            <v>Operator industria chimică anorganică</v>
          </cell>
        </row>
        <row r="91">
          <cell r="H91" t="str">
            <v>Operator industria chimică organică</v>
          </cell>
        </row>
        <row r="92">
          <cell r="H92" t="str">
            <v>Operator industria de medicamente şi produse cosmetice</v>
          </cell>
        </row>
        <row r="93">
          <cell r="H93" t="str">
            <v>Operator industria de prelucrare a ţiţeiului şi petrochimie</v>
          </cell>
        </row>
        <row r="94">
          <cell r="H94" t="str">
            <v>Operator în centrale hidroelectrice</v>
          </cell>
        </row>
        <row r="95">
          <cell r="H95" t="str">
            <v>Operator în industria ceramicii brute</v>
          </cell>
        </row>
        <row r="96">
          <cell r="H96" t="str">
            <v>Operator în industria malţului şi a berii</v>
          </cell>
        </row>
        <row r="97">
          <cell r="H97" t="str">
            <v>Operator în industria uleiului</v>
          </cell>
        </row>
        <row r="98">
          <cell r="H98" t="str">
            <v>Operator în industria vinului şi a băuturilor spirtoase</v>
          </cell>
        </row>
        <row r="99">
          <cell r="H99" t="str">
            <v>Operator în industria zahărului şi produselor zaharoase</v>
          </cell>
        </row>
        <row r="100">
          <cell r="H100" t="str">
            <v>Operator în prelucrarea legumelor şi fructelor</v>
          </cell>
        </row>
        <row r="101">
          <cell r="H101" t="str">
            <v>Operator la extracţia, tratarea, transportul şi distribuţia gazelor</v>
          </cell>
        </row>
        <row r="102">
          <cell r="H102" t="str">
            <v>Operator la fabricarea cherestelei</v>
          </cell>
        </row>
        <row r="103">
          <cell r="H103" t="str">
            <v>Operator la maşini cu comandă numerică</v>
          </cell>
        </row>
        <row r="104">
          <cell r="H104" t="str">
            <v>Operator la producerea semifabricatelor pe bază de lemn</v>
          </cell>
        </row>
        <row r="105">
          <cell r="H105" t="str">
            <v>Operator lianţi şi prefabricate</v>
          </cell>
        </row>
        <row r="106">
          <cell r="H106" t="str">
            <v>Operator montaj copiat tipar de probă</v>
          </cell>
        </row>
        <row r="107">
          <cell r="H107" t="str">
            <v>Operator producţie şi exploatare film</v>
          </cell>
        </row>
        <row r="108">
          <cell r="H108" t="str">
            <v>Operator sonde</v>
          </cell>
        </row>
        <row r="109">
          <cell r="H109" t="str">
            <v>Optician montator aparatură optico - mecanică</v>
          </cell>
        </row>
        <row r="110">
          <cell r="H110" t="str">
            <v>Ospătar (chelner) vânzător în unităţi de alimentaţie</v>
          </cell>
        </row>
        <row r="111">
          <cell r="H111" t="str">
            <v>Oţelar</v>
          </cell>
        </row>
        <row r="112">
          <cell r="H112" t="str">
            <v>Pădurar</v>
          </cell>
        </row>
        <row r="113">
          <cell r="H113" t="str">
            <v>Piscicultor şi prelucrător de peşte</v>
          </cell>
        </row>
        <row r="114">
          <cell r="H114" t="str">
            <v>Preparator produse din carne şi peşte</v>
          </cell>
        </row>
        <row r="115">
          <cell r="H115" t="str">
            <v>Preparator produse din lapte</v>
          </cell>
        </row>
        <row r="116">
          <cell r="H116" t="str">
            <v>Recepţioner - distribuitor</v>
          </cell>
        </row>
        <row r="117">
          <cell r="H117" t="str">
            <v>Rectificator</v>
          </cell>
        </row>
        <row r="118">
          <cell r="H118" t="str">
            <v>Sculer matriţer</v>
          </cell>
        </row>
        <row r="119">
          <cell r="H119" t="str">
            <v>Sculptor- intarsier</v>
          </cell>
        </row>
        <row r="120">
          <cell r="H120" t="str">
            <v>Sticlar</v>
          </cell>
        </row>
        <row r="121">
          <cell r="H121" t="str">
            <v>Strungar</v>
          </cell>
        </row>
        <row r="122">
          <cell r="H122" t="str">
            <v>Sudor</v>
          </cell>
        </row>
        <row r="123">
          <cell r="H123" t="str">
            <v>Tapiţer - plăpumar - saltelar</v>
          </cell>
        </row>
        <row r="124">
          <cell r="H124" t="str">
            <v>Tâmplar universal</v>
          </cell>
        </row>
        <row r="125">
          <cell r="H125" t="str">
            <v>Tinichigiu vopsitor auto</v>
          </cell>
        </row>
        <row r="126">
          <cell r="H126" t="str">
            <v>Tipăritor ofset</v>
          </cell>
        </row>
        <row r="127">
          <cell r="H127" t="str">
            <v>Trefilator trăgător</v>
          </cell>
        </row>
        <row r="128">
          <cell r="H128" t="str">
            <v>Tricoter -confecţioner</v>
          </cell>
        </row>
        <row r="129">
          <cell r="H129" t="str">
            <v>Tubulator naval</v>
          </cell>
        </row>
        <row r="130">
          <cell r="H130" t="str">
            <v>Turnător</v>
          </cell>
        </row>
        <row r="131">
          <cell r="H131" t="str">
            <v>Ţesător</v>
          </cell>
        </row>
        <row r="132">
          <cell r="H132" t="str">
            <v>Zidar - pietrar-tencuitor</v>
          </cell>
        </row>
        <row r="133">
          <cell r="H133" t="str">
            <v>Zootehnist</v>
          </cell>
        </row>
        <row r="134">
          <cell r="H134" t="str">
            <v>Zugrav, ipsosar, vopsitor, tapetar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opLeftCell="A4" zoomScale="82" zoomScaleNormal="82" workbookViewId="0">
      <selection activeCell="C11" sqref="C11"/>
    </sheetView>
  </sheetViews>
  <sheetFormatPr defaultRowHeight="14.4" x14ac:dyDescent="0.3"/>
  <cols>
    <col min="1" max="1" width="3.88671875" customWidth="1"/>
    <col min="2" max="2" width="22.5546875" customWidth="1"/>
    <col min="3" max="3" width="8.5546875" bestFit="1" customWidth="1"/>
    <col min="4" max="4" width="12.109375" customWidth="1"/>
    <col min="5" max="5" width="8.109375" customWidth="1"/>
    <col min="7" max="7" width="13.33203125" customWidth="1"/>
    <col min="8" max="8" width="24.5546875" customWidth="1"/>
    <col min="9" max="9" width="9.88671875" customWidth="1"/>
    <col min="10" max="10" width="10.88671875" customWidth="1"/>
    <col min="11" max="11" width="7.5546875" customWidth="1"/>
    <col min="12" max="12" width="12.33203125" customWidth="1"/>
    <col min="13" max="13" width="11" customWidth="1"/>
    <col min="14" max="14" width="12.109375" customWidth="1"/>
    <col min="15" max="15" width="6.109375" customWidth="1"/>
    <col min="16" max="16" width="12" customWidth="1"/>
    <col min="17" max="17" width="8.109375" customWidth="1"/>
    <col min="18" max="18" width="7.109375" customWidth="1"/>
    <col min="19" max="19" width="13.33203125" customWidth="1"/>
    <col min="20" max="20" width="33.88671875" style="175" customWidth="1"/>
  </cols>
  <sheetData>
    <row r="1" spans="1:20" ht="15.6" x14ac:dyDescent="0.3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174" t="s">
        <v>49</v>
      </c>
    </row>
    <row r="2" spans="1:20" x14ac:dyDescent="0.3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3">
      <c r="A3" s="4"/>
      <c r="L3" s="2"/>
      <c r="M3" s="2"/>
      <c r="N3" s="2"/>
      <c r="O3" s="2"/>
      <c r="P3" s="2"/>
      <c r="Q3" s="2"/>
      <c r="R3" s="2"/>
    </row>
    <row r="4" spans="1:20" ht="15.6" x14ac:dyDescent="0.3">
      <c r="A4" s="89" t="s">
        <v>66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1"/>
      <c r="T4" s="91"/>
    </row>
    <row r="5" spans="1:20" ht="15.6" x14ac:dyDescent="0.3">
      <c r="A5" s="95" t="s">
        <v>54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1"/>
    </row>
    <row r="6" spans="1:20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3">
      <c r="A7" s="101" t="s">
        <v>0</v>
      </c>
      <c r="B7" s="97" t="s">
        <v>1</v>
      </c>
      <c r="C7" s="104" t="s">
        <v>2</v>
      </c>
      <c r="D7" s="97" t="s">
        <v>3</v>
      </c>
      <c r="E7" s="97" t="s">
        <v>4</v>
      </c>
      <c r="F7" s="97" t="s">
        <v>5</v>
      </c>
      <c r="G7" s="106" t="s">
        <v>19</v>
      </c>
      <c r="H7" s="107"/>
      <c r="I7" s="107"/>
      <c r="J7" s="107"/>
      <c r="K7" s="107"/>
      <c r="L7" s="107"/>
      <c r="M7" s="108"/>
      <c r="N7" s="108"/>
      <c r="O7" s="109" t="s">
        <v>18</v>
      </c>
      <c r="P7" s="110"/>
      <c r="Q7" s="110"/>
      <c r="R7" s="110"/>
      <c r="S7" s="111"/>
      <c r="T7" s="176" t="s">
        <v>64</v>
      </c>
    </row>
    <row r="8" spans="1:20" ht="22.5" customHeight="1" x14ac:dyDescent="0.3">
      <c r="A8" s="102"/>
      <c r="B8" s="98"/>
      <c r="C8" s="98"/>
      <c r="D8" s="98"/>
      <c r="E8" s="98"/>
      <c r="F8" s="98"/>
      <c r="G8" s="92" t="s">
        <v>21</v>
      </c>
      <c r="H8" s="92" t="s">
        <v>6</v>
      </c>
      <c r="I8" s="121" t="s">
        <v>7</v>
      </c>
      <c r="J8" s="92" t="s">
        <v>8</v>
      </c>
      <c r="K8" s="122" t="s">
        <v>9</v>
      </c>
      <c r="L8" s="92" t="s">
        <v>45</v>
      </c>
      <c r="M8" s="92" t="s">
        <v>15</v>
      </c>
      <c r="N8" s="116" t="s">
        <v>46</v>
      </c>
      <c r="O8" s="112" t="s">
        <v>9</v>
      </c>
      <c r="P8" s="123" t="s">
        <v>47</v>
      </c>
      <c r="Q8" s="123" t="s">
        <v>36</v>
      </c>
      <c r="R8" s="125" t="s">
        <v>37</v>
      </c>
      <c r="S8" s="114" t="s">
        <v>48</v>
      </c>
      <c r="T8" s="177"/>
    </row>
    <row r="9" spans="1:20" ht="53.25" customHeight="1" thickBot="1" x14ac:dyDescent="0.35">
      <c r="A9" s="103"/>
      <c r="B9" s="99"/>
      <c r="C9" s="105"/>
      <c r="D9" s="99"/>
      <c r="E9" s="100"/>
      <c r="F9" s="100"/>
      <c r="G9" s="93"/>
      <c r="H9" s="93"/>
      <c r="I9" s="105"/>
      <c r="J9" s="93"/>
      <c r="K9" s="93"/>
      <c r="L9" s="93"/>
      <c r="M9" s="93"/>
      <c r="N9" s="117"/>
      <c r="O9" s="113"/>
      <c r="P9" s="124"/>
      <c r="Q9" s="124"/>
      <c r="R9" s="126"/>
      <c r="S9" s="115"/>
      <c r="T9" s="178"/>
    </row>
    <row r="10" spans="1:20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1">
        <v>19</v>
      </c>
      <c r="T10" s="179">
        <v>20</v>
      </c>
    </row>
    <row r="11" spans="1:20" ht="41.4" x14ac:dyDescent="0.3">
      <c r="A11" s="28">
        <v>1</v>
      </c>
      <c r="B11" s="18" t="s">
        <v>70</v>
      </c>
      <c r="C11" s="168">
        <v>2061100059</v>
      </c>
      <c r="D11" s="19" t="s">
        <v>71</v>
      </c>
      <c r="E11" s="20" t="s">
        <v>72</v>
      </c>
      <c r="F11" s="20" t="s">
        <v>73</v>
      </c>
      <c r="G11" s="169" t="s">
        <v>78</v>
      </c>
      <c r="H11" s="170" t="s">
        <v>79</v>
      </c>
      <c r="I11" s="170" t="s">
        <v>80</v>
      </c>
      <c r="J11" s="22" t="s">
        <v>77</v>
      </c>
      <c r="K11" s="23">
        <v>0.5</v>
      </c>
      <c r="L11" s="23">
        <v>14</v>
      </c>
      <c r="M11" s="23">
        <v>1</v>
      </c>
      <c r="N11" s="37"/>
      <c r="O11" s="23">
        <v>0.5</v>
      </c>
      <c r="P11" s="23">
        <v>14</v>
      </c>
      <c r="Q11" s="23">
        <v>1</v>
      </c>
      <c r="R11" s="23"/>
      <c r="S11" s="30">
        <f>P11+Q11+R11</f>
        <v>15</v>
      </c>
      <c r="T11" s="180" t="s">
        <v>95</v>
      </c>
    </row>
    <row r="12" spans="1:20" x14ac:dyDescent="0.3">
      <c r="A12" s="29"/>
      <c r="B12" s="24"/>
      <c r="C12" s="24"/>
      <c r="D12" s="24"/>
      <c r="E12" s="15"/>
      <c r="F12" s="15"/>
      <c r="G12" s="169" t="s">
        <v>81</v>
      </c>
      <c r="H12" s="170" t="s">
        <v>82</v>
      </c>
      <c r="I12" s="170" t="s">
        <v>80</v>
      </c>
      <c r="J12" s="22" t="s">
        <v>77</v>
      </c>
      <c r="K12" s="17">
        <v>0.5</v>
      </c>
      <c r="L12" s="17">
        <v>13</v>
      </c>
      <c r="M12" s="17">
        <v>1</v>
      </c>
      <c r="N12" s="38"/>
      <c r="O12" s="17">
        <v>0.5</v>
      </c>
      <c r="P12" s="17">
        <v>13</v>
      </c>
      <c r="Q12" s="17">
        <v>1</v>
      </c>
      <c r="R12" s="23"/>
      <c r="S12" s="30">
        <f t="shared" ref="S12:S22" si="0">P12+Q12+R12</f>
        <v>14</v>
      </c>
      <c r="T12" s="181" t="s">
        <v>91</v>
      </c>
    </row>
    <row r="13" spans="1:20" ht="27.6" x14ac:dyDescent="0.3">
      <c r="A13" s="29"/>
      <c r="B13" s="25"/>
      <c r="C13" s="26"/>
      <c r="D13" s="15"/>
      <c r="E13" s="15"/>
      <c r="F13" s="15"/>
      <c r="G13" s="171" t="s">
        <v>83</v>
      </c>
      <c r="H13" s="172" t="s">
        <v>84</v>
      </c>
      <c r="I13" s="172" t="s">
        <v>76</v>
      </c>
      <c r="J13" s="22" t="s">
        <v>77</v>
      </c>
      <c r="K13" s="17">
        <v>0.5</v>
      </c>
      <c r="L13" s="17">
        <v>12</v>
      </c>
      <c r="M13" s="17"/>
      <c r="N13" s="38"/>
      <c r="O13" s="17">
        <v>0.5</v>
      </c>
      <c r="P13" s="17">
        <v>8</v>
      </c>
      <c r="Q13" s="17"/>
      <c r="R13" s="23"/>
      <c r="S13" s="30">
        <f t="shared" si="0"/>
        <v>8</v>
      </c>
      <c r="T13" s="182" t="s">
        <v>90</v>
      </c>
    </row>
    <row r="14" spans="1:20" ht="27.6" x14ac:dyDescent="0.3">
      <c r="A14" s="29"/>
      <c r="B14" s="25"/>
      <c r="C14" s="26"/>
      <c r="D14" s="15"/>
      <c r="E14" s="15"/>
      <c r="F14" s="15"/>
      <c r="G14" s="169" t="s">
        <v>83</v>
      </c>
      <c r="H14" s="170" t="s">
        <v>75</v>
      </c>
      <c r="I14" s="170" t="s">
        <v>76</v>
      </c>
      <c r="J14" s="22" t="s">
        <v>77</v>
      </c>
      <c r="K14" s="17">
        <v>0.5</v>
      </c>
      <c r="L14" s="17">
        <v>12</v>
      </c>
      <c r="M14" s="17"/>
      <c r="N14" s="38"/>
      <c r="O14" s="17">
        <v>0.5</v>
      </c>
      <c r="P14" s="17">
        <v>8</v>
      </c>
      <c r="Q14" s="17"/>
      <c r="R14" s="23"/>
      <c r="S14" s="30">
        <f t="shared" si="0"/>
        <v>8</v>
      </c>
      <c r="T14" s="182" t="s">
        <v>90</v>
      </c>
    </row>
    <row r="15" spans="1:20" ht="27.6" x14ac:dyDescent="0.3">
      <c r="A15" s="29"/>
      <c r="B15" s="25"/>
      <c r="C15" s="26"/>
      <c r="D15" s="15"/>
      <c r="E15" s="15"/>
      <c r="F15" s="15"/>
      <c r="G15" s="169" t="s">
        <v>83</v>
      </c>
      <c r="H15" s="170" t="s">
        <v>75</v>
      </c>
      <c r="I15" s="170" t="s">
        <v>80</v>
      </c>
      <c r="J15" s="22" t="s">
        <v>77</v>
      </c>
      <c r="K15" s="17">
        <v>0.5</v>
      </c>
      <c r="L15" s="17">
        <v>9</v>
      </c>
      <c r="M15" s="17">
        <v>1</v>
      </c>
      <c r="N15" s="38"/>
      <c r="O15" s="17">
        <v>0.5</v>
      </c>
      <c r="P15" s="17">
        <v>9</v>
      </c>
      <c r="Q15" s="17">
        <v>1</v>
      </c>
      <c r="R15" s="23"/>
      <c r="S15" s="30"/>
      <c r="T15" s="183" t="s">
        <v>92</v>
      </c>
    </row>
    <row r="16" spans="1:20" ht="27.6" x14ac:dyDescent="0.3">
      <c r="A16" s="29"/>
      <c r="B16" s="25"/>
      <c r="C16" s="26"/>
      <c r="D16" s="15"/>
      <c r="E16" s="15"/>
      <c r="F16" s="15"/>
      <c r="G16" s="169" t="s">
        <v>83</v>
      </c>
      <c r="H16" s="170" t="s">
        <v>85</v>
      </c>
      <c r="I16" s="170" t="s">
        <v>80</v>
      </c>
      <c r="J16" s="22" t="s">
        <v>77</v>
      </c>
      <c r="K16" s="17">
        <v>0.5</v>
      </c>
      <c r="L16" s="17">
        <v>10</v>
      </c>
      <c r="M16" s="17">
        <v>1</v>
      </c>
      <c r="N16" s="38"/>
      <c r="O16" s="17">
        <v>0.5</v>
      </c>
      <c r="P16" s="17">
        <v>10</v>
      </c>
      <c r="Q16" s="17">
        <v>1</v>
      </c>
      <c r="R16" s="23"/>
      <c r="S16" s="30"/>
      <c r="T16" s="184" t="s">
        <v>93</v>
      </c>
    </row>
    <row r="17" spans="1:20" ht="39.6" x14ac:dyDescent="0.3">
      <c r="A17" s="29"/>
      <c r="B17" s="25"/>
      <c r="C17" s="26"/>
      <c r="D17" s="15"/>
      <c r="E17" s="15"/>
      <c r="F17" s="15"/>
      <c r="G17" s="169" t="s">
        <v>81</v>
      </c>
      <c r="H17" s="170" t="s">
        <v>82</v>
      </c>
      <c r="I17" s="170" t="s">
        <v>76</v>
      </c>
      <c r="J17" s="22" t="s">
        <v>77</v>
      </c>
      <c r="K17" s="17">
        <v>0.5</v>
      </c>
      <c r="L17" s="17">
        <v>7</v>
      </c>
      <c r="M17" s="17"/>
      <c r="N17" s="38"/>
      <c r="O17" s="17">
        <v>0.5</v>
      </c>
      <c r="P17" s="17">
        <v>7</v>
      </c>
      <c r="Q17" s="17"/>
      <c r="R17" s="23"/>
      <c r="S17" s="30"/>
      <c r="T17" s="185" t="s">
        <v>88</v>
      </c>
    </row>
    <row r="18" spans="1:20" ht="27.6" x14ac:dyDescent="0.3">
      <c r="A18" s="29"/>
      <c r="B18" s="25"/>
      <c r="C18" s="26"/>
      <c r="D18" s="15"/>
      <c r="E18" s="15"/>
      <c r="F18" s="15"/>
      <c r="G18" s="172" t="s">
        <v>74</v>
      </c>
      <c r="H18" s="172" t="s">
        <v>86</v>
      </c>
      <c r="I18" s="173" t="s">
        <v>76</v>
      </c>
      <c r="J18" s="22" t="s">
        <v>77</v>
      </c>
      <c r="K18" s="17">
        <v>0.5</v>
      </c>
      <c r="L18" s="17">
        <v>5</v>
      </c>
      <c r="M18" s="17"/>
      <c r="N18" s="38"/>
      <c r="O18" s="17">
        <v>0.5</v>
      </c>
      <c r="P18" s="17">
        <v>5</v>
      </c>
      <c r="Q18" s="17"/>
      <c r="R18" s="23"/>
      <c r="S18" s="30"/>
      <c r="T18" s="186" t="s">
        <v>89</v>
      </c>
    </row>
    <row r="19" spans="1:20" ht="27.6" x14ac:dyDescent="0.3">
      <c r="A19" s="29"/>
      <c r="B19" s="25"/>
      <c r="C19" s="26"/>
      <c r="D19" s="15"/>
      <c r="E19" s="15"/>
      <c r="F19" s="15"/>
      <c r="G19" s="172" t="s">
        <v>83</v>
      </c>
      <c r="H19" s="172" t="s">
        <v>84</v>
      </c>
      <c r="I19" s="172" t="s">
        <v>87</v>
      </c>
      <c r="J19" s="22" t="s">
        <v>77</v>
      </c>
      <c r="K19" s="17">
        <v>0.5</v>
      </c>
      <c r="L19" s="17">
        <v>16</v>
      </c>
      <c r="M19" s="17">
        <v>1</v>
      </c>
      <c r="N19" s="38"/>
      <c r="O19" s="17">
        <v>0.5</v>
      </c>
      <c r="P19" s="17">
        <v>16</v>
      </c>
      <c r="Q19" s="17">
        <v>1</v>
      </c>
      <c r="R19" s="23"/>
      <c r="S19" s="30"/>
      <c r="T19" s="187" t="s">
        <v>94</v>
      </c>
    </row>
    <row r="20" spans="1:20" ht="41.4" x14ac:dyDescent="0.3">
      <c r="A20" s="29"/>
      <c r="B20" s="25"/>
      <c r="C20" s="26"/>
      <c r="D20" s="15"/>
      <c r="E20" s="15"/>
      <c r="F20" s="15"/>
      <c r="G20" s="169" t="s">
        <v>78</v>
      </c>
      <c r="H20" s="170" t="s">
        <v>79</v>
      </c>
      <c r="I20" s="170" t="s">
        <v>80</v>
      </c>
      <c r="J20" s="22" t="s">
        <v>77</v>
      </c>
      <c r="K20" s="17">
        <v>0.5</v>
      </c>
      <c r="L20" s="17">
        <v>15</v>
      </c>
      <c r="M20" s="17">
        <v>1</v>
      </c>
      <c r="N20" s="38"/>
      <c r="O20" s="17">
        <v>0.5</v>
      </c>
      <c r="P20" s="17">
        <v>15</v>
      </c>
      <c r="Q20" s="17">
        <v>1</v>
      </c>
      <c r="R20" s="23"/>
      <c r="S20" s="30"/>
      <c r="T20" s="180" t="s">
        <v>95</v>
      </c>
    </row>
    <row r="21" spans="1:20" ht="39.6" x14ac:dyDescent="0.3">
      <c r="A21" s="29"/>
      <c r="B21" s="25"/>
      <c r="C21" s="25"/>
      <c r="D21" s="15"/>
      <c r="E21" s="15"/>
      <c r="F21" s="15"/>
      <c r="G21" s="169" t="s">
        <v>81</v>
      </c>
      <c r="H21" s="170" t="s">
        <v>82</v>
      </c>
      <c r="I21" s="170" t="s">
        <v>76</v>
      </c>
      <c r="J21" s="22" t="s">
        <v>77</v>
      </c>
      <c r="K21" s="17">
        <v>0.5</v>
      </c>
      <c r="L21" s="17">
        <v>8</v>
      </c>
      <c r="M21" s="17"/>
      <c r="N21" s="38"/>
      <c r="O21" s="17">
        <v>0.5</v>
      </c>
      <c r="P21" s="17">
        <v>8</v>
      </c>
      <c r="Q21" s="17"/>
      <c r="R21" s="23"/>
      <c r="S21" s="30">
        <f t="shared" si="0"/>
        <v>8</v>
      </c>
      <c r="T21" s="185" t="s">
        <v>88</v>
      </c>
    </row>
    <row r="22" spans="1:20" ht="40.200000000000003" thickBot="1" x14ac:dyDescent="0.35">
      <c r="A22" s="31"/>
      <c r="B22" s="32"/>
      <c r="C22" s="32"/>
      <c r="D22" s="33"/>
      <c r="E22" s="33"/>
      <c r="F22" s="33"/>
      <c r="G22" s="169" t="s">
        <v>83</v>
      </c>
      <c r="H22" s="170" t="s">
        <v>75</v>
      </c>
      <c r="I22" s="170" t="s">
        <v>76</v>
      </c>
      <c r="J22" s="22" t="s">
        <v>77</v>
      </c>
      <c r="K22" s="17">
        <v>0.5</v>
      </c>
      <c r="L22" s="35">
        <v>10</v>
      </c>
      <c r="M22" s="35"/>
      <c r="N22" s="39"/>
      <c r="O22" s="17">
        <v>0.5</v>
      </c>
      <c r="P22" s="35">
        <v>10</v>
      </c>
      <c r="Q22" s="35"/>
      <c r="R22" s="80"/>
      <c r="S22" s="30">
        <f t="shared" si="0"/>
        <v>10</v>
      </c>
      <c r="T22" s="185" t="s">
        <v>88</v>
      </c>
    </row>
    <row r="23" spans="1:20" s="60" customFormat="1" ht="15" thickBot="1" x14ac:dyDescent="0.35">
      <c r="A23" s="54"/>
      <c r="B23" s="55"/>
      <c r="C23" s="55"/>
      <c r="D23" s="55"/>
      <c r="E23" s="55"/>
      <c r="F23" s="55"/>
      <c r="G23" s="55"/>
      <c r="H23" s="56" t="s">
        <v>10</v>
      </c>
      <c r="I23" s="56"/>
      <c r="J23" s="56"/>
      <c r="K23" s="56">
        <f>SUM(K11:K22)</f>
        <v>6</v>
      </c>
      <c r="L23" s="56">
        <f>SUM(L11:L22)</f>
        <v>131</v>
      </c>
      <c r="M23" s="56">
        <f>SUM(M11:M22)</f>
        <v>6</v>
      </c>
      <c r="N23" s="57">
        <f>SUM(N11:N22)</f>
        <v>0</v>
      </c>
      <c r="O23" s="58">
        <f t="shared" ref="O23:S23" si="1">SUM(O11:O22)</f>
        <v>6</v>
      </c>
      <c r="P23" s="57">
        <f t="shared" si="1"/>
        <v>123</v>
      </c>
      <c r="Q23" s="56">
        <f t="shared" si="1"/>
        <v>6</v>
      </c>
      <c r="R23" s="56">
        <f t="shared" si="1"/>
        <v>0</v>
      </c>
      <c r="S23" s="57">
        <f t="shared" si="1"/>
        <v>63</v>
      </c>
      <c r="T23" s="188"/>
    </row>
    <row r="24" spans="1:20" x14ac:dyDescent="0.3">
      <c r="A24" s="7"/>
      <c r="B24" s="7"/>
      <c r="C24" s="7"/>
      <c r="D24" s="8"/>
      <c r="E24" s="8"/>
      <c r="F24" s="8"/>
      <c r="G24" s="7"/>
      <c r="H24" s="7"/>
      <c r="I24" s="7"/>
      <c r="J24" s="7"/>
      <c r="K24" s="9"/>
      <c r="L24" s="9"/>
      <c r="M24" s="9"/>
      <c r="N24" s="9"/>
      <c r="O24" s="9"/>
      <c r="P24" s="9"/>
      <c r="Q24" s="9"/>
      <c r="R24" s="9"/>
    </row>
    <row r="25" spans="1:20" x14ac:dyDescent="0.3">
      <c r="A25" s="10" t="s">
        <v>11</v>
      </c>
      <c r="B25" s="10"/>
      <c r="C25" s="10"/>
      <c r="D25" s="10"/>
      <c r="E25" s="10"/>
      <c r="F25" s="10"/>
      <c r="G25" s="10"/>
      <c r="H25" s="10"/>
      <c r="I25" s="10"/>
      <c r="J25" s="10"/>
      <c r="K25" s="11"/>
      <c r="L25" s="11"/>
      <c r="M25" s="11"/>
      <c r="N25" s="11"/>
      <c r="O25" s="11"/>
      <c r="P25" s="11"/>
      <c r="Q25" s="11"/>
      <c r="R25" s="11"/>
      <c r="S25" s="10" t="s">
        <v>12</v>
      </c>
    </row>
    <row r="26" spans="1:20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1"/>
      <c r="L26" s="11"/>
      <c r="M26" s="11"/>
      <c r="N26" s="11"/>
      <c r="O26" s="11"/>
      <c r="P26" s="11"/>
      <c r="Q26" s="11"/>
      <c r="R26" s="11"/>
      <c r="S26" s="1"/>
    </row>
    <row r="27" spans="1:20" x14ac:dyDescent="0.3">
      <c r="A27" s="10"/>
      <c r="B27" s="10"/>
      <c r="C27" s="10"/>
      <c r="D27" s="10"/>
      <c r="E27" s="10"/>
      <c r="F27" s="10"/>
      <c r="G27" s="1"/>
      <c r="H27" s="10" t="s">
        <v>13</v>
      </c>
      <c r="I27" s="10"/>
      <c r="J27" s="10"/>
      <c r="K27" s="11"/>
      <c r="L27" s="11"/>
      <c r="M27" s="11"/>
      <c r="N27" s="11"/>
      <c r="O27" s="11"/>
      <c r="P27" s="11"/>
      <c r="Q27" s="11"/>
      <c r="R27" s="11"/>
      <c r="S27" s="1"/>
    </row>
    <row r="28" spans="1:20" x14ac:dyDescent="0.3">
      <c r="A28" s="10"/>
      <c r="B28" s="10"/>
      <c r="C28" s="10"/>
      <c r="D28" s="10"/>
      <c r="E28" s="10"/>
      <c r="F28" s="10"/>
      <c r="G28" s="1"/>
      <c r="H28" s="94"/>
      <c r="I28" s="94"/>
      <c r="J28" s="10"/>
      <c r="K28" s="11"/>
      <c r="L28" s="11"/>
      <c r="M28" s="11"/>
      <c r="N28" s="11"/>
      <c r="O28" s="11"/>
      <c r="P28" s="11"/>
      <c r="Q28" s="11"/>
      <c r="R28" s="11"/>
      <c r="S28" s="1"/>
    </row>
    <row r="29" spans="1:20" x14ac:dyDescent="0.3">
      <c r="A29" s="12" t="s">
        <v>14</v>
      </c>
      <c r="B29" s="12"/>
      <c r="C29" s="12"/>
      <c r="D29" s="12"/>
      <c r="E29" s="12"/>
      <c r="F29" s="12"/>
      <c r="G29" s="13"/>
      <c r="H29" s="10"/>
      <c r="I29" s="12"/>
      <c r="J29" s="12"/>
      <c r="K29" s="14"/>
      <c r="L29" s="14"/>
      <c r="M29" s="14"/>
      <c r="N29" s="14"/>
      <c r="O29" s="14"/>
      <c r="P29" s="14"/>
      <c r="Q29" s="14"/>
      <c r="R29" s="14"/>
      <c r="S29" s="1"/>
    </row>
  </sheetData>
  <mergeCells count="25">
    <mergeCell ref="T7:T9"/>
    <mergeCell ref="G8:G9"/>
    <mergeCell ref="H8:H9"/>
    <mergeCell ref="I8:I9"/>
    <mergeCell ref="J8:J9"/>
    <mergeCell ref="K8:K9"/>
    <mergeCell ref="P8:P9"/>
    <mergeCell ref="Q8:Q9"/>
    <mergeCell ref="R8:R9"/>
    <mergeCell ref="A4:T4"/>
    <mergeCell ref="L8:L9"/>
    <mergeCell ref="M8:M9"/>
    <mergeCell ref="H28:I28"/>
    <mergeCell ref="A5:T5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N8:N9"/>
  </mergeCells>
  <dataValidations count="2">
    <dataValidation type="list" allowBlank="1" showInputMessage="1" showErrorMessage="1" prompt=" - " sqref="G11 H12:H22">
      <formula1>calificarea_IP</formula1>
    </dataValidation>
    <dataValidation type="list" allowBlank="1" showInputMessage="1" showErrorMessage="1" prompt=" - " sqref="G11:G22">
      <formula1>domeniul_IP</formula1>
    </dataValidation>
  </dataValidations>
  <pageMargins left="0.2" right="0.2" top="0.5" bottom="0.25" header="0.3" footer="0.3"/>
  <pageSetup paperSize="9" scale="5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workbookViewId="0">
      <selection activeCell="D7" sqref="D7:D9"/>
    </sheetView>
  </sheetViews>
  <sheetFormatPr defaultRowHeight="14.4" x14ac:dyDescent="0.3"/>
  <cols>
    <col min="1" max="1" width="3.88671875" customWidth="1"/>
    <col min="2" max="2" width="22.5546875" customWidth="1"/>
    <col min="3" max="3" width="8.5546875" bestFit="1" customWidth="1"/>
    <col min="4" max="4" width="12.109375" customWidth="1"/>
    <col min="5" max="5" width="8.109375" customWidth="1"/>
    <col min="7" max="7" width="13.33203125" customWidth="1"/>
    <col min="8" max="8" width="24.5546875" customWidth="1"/>
    <col min="9" max="10" width="10.88671875" customWidth="1"/>
    <col min="11" max="11" width="7.5546875" customWidth="1"/>
    <col min="12" max="12" width="12.33203125" customWidth="1"/>
    <col min="13" max="13" width="11" customWidth="1"/>
    <col min="14" max="14" width="12.109375" customWidth="1"/>
    <col min="15" max="15" width="6.109375" customWidth="1"/>
    <col min="16" max="16" width="12" customWidth="1"/>
    <col min="17" max="17" width="8.109375" customWidth="1"/>
    <col min="18" max="18" width="7.109375" customWidth="1"/>
    <col min="19" max="19" width="13.33203125" customWidth="1"/>
    <col min="20" max="20" width="33.88671875" customWidth="1"/>
  </cols>
  <sheetData>
    <row r="1" spans="1:20" ht="15.6" x14ac:dyDescent="0.3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 x14ac:dyDescent="0.3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3">
      <c r="A3" s="4"/>
      <c r="L3" s="2"/>
      <c r="M3" s="2"/>
      <c r="N3" s="2"/>
      <c r="O3" s="2"/>
      <c r="P3" s="2"/>
      <c r="Q3" s="2"/>
      <c r="R3" s="2"/>
    </row>
    <row r="4" spans="1:20" ht="15.6" x14ac:dyDescent="0.3">
      <c r="A4" s="89" t="s">
        <v>58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1"/>
      <c r="T4" s="91"/>
    </row>
    <row r="5" spans="1:20" ht="15.6" x14ac:dyDescent="0.3">
      <c r="A5" s="95" t="s">
        <v>54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1"/>
    </row>
    <row r="6" spans="1:20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3">
      <c r="A7" s="101" t="s">
        <v>0</v>
      </c>
      <c r="B7" s="97" t="s">
        <v>1</v>
      </c>
      <c r="C7" s="104" t="s">
        <v>2</v>
      </c>
      <c r="D7" s="97" t="s">
        <v>3</v>
      </c>
      <c r="E7" s="97" t="s">
        <v>4</v>
      </c>
      <c r="F7" s="97" t="s">
        <v>5</v>
      </c>
      <c r="G7" s="106" t="s">
        <v>19</v>
      </c>
      <c r="H7" s="107"/>
      <c r="I7" s="107"/>
      <c r="J7" s="107"/>
      <c r="K7" s="107"/>
      <c r="L7" s="107"/>
      <c r="M7" s="108"/>
      <c r="N7" s="108"/>
      <c r="O7" s="109" t="s">
        <v>18</v>
      </c>
      <c r="P7" s="110"/>
      <c r="Q7" s="110"/>
      <c r="R7" s="110"/>
      <c r="S7" s="111"/>
      <c r="T7" s="118" t="s">
        <v>65</v>
      </c>
    </row>
    <row r="8" spans="1:20" ht="22.5" customHeight="1" x14ac:dyDescent="0.3">
      <c r="A8" s="102"/>
      <c r="B8" s="98"/>
      <c r="C8" s="98"/>
      <c r="D8" s="98"/>
      <c r="E8" s="98"/>
      <c r="F8" s="98"/>
      <c r="G8" s="92" t="s">
        <v>21</v>
      </c>
      <c r="H8" s="92" t="s">
        <v>6</v>
      </c>
      <c r="I8" s="92" t="s">
        <v>8</v>
      </c>
      <c r="J8" s="121" t="s">
        <v>67</v>
      </c>
      <c r="K8" s="122" t="s">
        <v>9</v>
      </c>
      <c r="L8" s="92" t="s">
        <v>45</v>
      </c>
      <c r="M8" s="92" t="s">
        <v>15</v>
      </c>
      <c r="N8" s="116" t="s">
        <v>46</v>
      </c>
      <c r="O8" s="112" t="s">
        <v>9</v>
      </c>
      <c r="P8" s="123" t="s">
        <v>47</v>
      </c>
      <c r="Q8" s="123" t="s">
        <v>36</v>
      </c>
      <c r="R8" s="125" t="s">
        <v>37</v>
      </c>
      <c r="S8" s="114" t="s">
        <v>48</v>
      </c>
      <c r="T8" s="119"/>
    </row>
    <row r="9" spans="1:20" ht="53.25" customHeight="1" thickBot="1" x14ac:dyDescent="0.35">
      <c r="A9" s="103"/>
      <c r="B9" s="99"/>
      <c r="C9" s="105"/>
      <c r="D9" s="99"/>
      <c r="E9" s="100"/>
      <c r="F9" s="100"/>
      <c r="G9" s="93"/>
      <c r="H9" s="93"/>
      <c r="I9" s="93"/>
      <c r="J9" s="105"/>
      <c r="K9" s="93"/>
      <c r="L9" s="93"/>
      <c r="M9" s="93"/>
      <c r="N9" s="117"/>
      <c r="O9" s="113"/>
      <c r="P9" s="124"/>
      <c r="Q9" s="124"/>
      <c r="R9" s="126"/>
      <c r="S9" s="115"/>
      <c r="T9" s="120"/>
    </row>
    <row r="10" spans="1:20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10</v>
      </c>
      <c r="J10" s="42">
        <v>11</v>
      </c>
      <c r="K10" s="42">
        <v>12</v>
      </c>
      <c r="L10" s="42">
        <v>13</v>
      </c>
      <c r="M10" s="42">
        <v>14</v>
      </c>
      <c r="N10" s="43">
        <v>15</v>
      </c>
      <c r="O10" s="44">
        <v>16</v>
      </c>
      <c r="P10" s="40">
        <v>17</v>
      </c>
      <c r="Q10" s="41">
        <v>18</v>
      </c>
      <c r="R10" s="41">
        <v>19</v>
      </c>
      <c r="S10" s="41">
        <v>20</v>
      </c>
      <c r="T10" s="52">
        <v>21</v>
      </c>
    </row>
    <row r="11" spans="1:20" x14ac:dyDescent="0.3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3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3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3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3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3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" thickBot="1" x14ac:dyDescent="0.35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" thickBot="1" x14ac:dyDescent="0.35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3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3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3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3">
      <c r="A23" s="10"/>
      <c r="B23" s="10"/>
      <c r="C23" s="10"/>
      <c r="D23" s="10"/>
      <c r="E23" s="10"/>
      <c r="F23" s="10"/>
      <c r="G23" s="1"/>
      <c r="H23" s="36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3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4"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  <mergeCell ref="R8:R9"/>
    <mergeCell ref="S8:S9"/>
    <mergeCell ref="J8:J9"/>
    <mergeCell ref="L8:L9"/>
    <mergeCell ref="M8:M9"/>
    <mergeCell ref="N8:N9"/>
    <mergeCell ref="O8:O9"/>
    <mergeCell ref="P8:P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workbookViewId="0">
      <selection activeCell="F28" sqref="F28"/>
    </sheetView>
  </sheetViews>
  <sheetFormatPr defaultRowHeight="13.8" x14ac:dyDescent="0.3"/>
  <cols>
    <col min="1" max="1" width="4.44140625" style="63" customWidth="1"/>
    <col min="2" max="2" width="29.5546875" style="63" customWidth="1"/>
    <col min="3" max="4" width="11.6640625" style="63" customWidth="1"/>
    <col min="5" max="5" width="18.6640625" style="63" customWidth="1"/>
    <col min="6" max="6" width="21.33203125" style="63" customWidth="1"/>
    <col min="7" max="7" width="13.88671875" style="63" customWidth="1"/>
    <col min="8" max="8" width="26.109375" style="63" customWidth="1"/>
    <col min="9" max="9" width="16.5546875" style="63" customWidth="1"/>
    <col min="10" max="10" width="27.5546875" style="63" customWidth="1"/>
    <col min="11" max="259" width="9.109375" style="63"/>
    <col min="260" max="260" width="4.44140625" style="63" customWidth="1"/>
    <col min="261" max="261" width="34.6640625" style="63" customWidth="1"/>
    <col min="262" max="262" width="11.6640625" style="63" customWidth="1"/>
    <col min="263" max="264" width="21.33203125" style="63" customWidth="1"/>
    <col min="265" max="265" width="36.109375" style="63" customWidth="1"/>
    <col min="266" max="266" width="27.5546875" style="63" customWidth="1"/>
    <col min="267" max="515" width="9.109375" style="63"/>
    <col min="516" max="516" width="4.44140625" style="63" customWidth="1"/>
    <col min="517" max="517" width="34.6640625" style="63" customWidth="1"/>
    <col min="518" max="518" width="11.6640625" style="63" customWidth="1"/>
    <col min="519" max="520" width="21.33203125" style="63" customWidth="1"/>
    <col min="521" max="521" width="36.109375" style="63" customWidth="1"/>
    <col min="522" max="522" width="27.5546875" style="63" customWidth="1"/>
    <col min="523" max="771" width="9.109375" style="63"/>
    <col min="772" max="772" width="4.44140625" style="63" customWidth="1"/>
    <col min="773" max="773" width="34.6640625" style="63" customWidth="1"/>
    <col min="774" max="774" width="11.6640625" style="63" customWidth="1"/>
    <col min="775" max="776" width="21.33203125" style="63" customWidth="1"/>
    <col min="777" max="777" width="36.109375" style="63" customWidth="1"/>
    <col min="778" max="778" width="27.5546875" style="63" customWidth="1"/>
    <col min="779" max="1027" width="9.109375" style="63"/>
    <col min="1028" max="1028" width="4.44140625" style="63" customWidth="1"/>
    <col min="1029" max="1029" width="34.6640625" style="63" customWidth="1"/>
    <col min="1030" max="1030" width="11.6640625" style="63" customWidth="1"/>
    <col min="1031" max="1032" width="21.33203125" style="63" customWidth="1"/>
    <col min="1033" max="1033" width="36.109375" style="63" customWidth="1"/>
    <col min="1034" max="1034" width="27.5546875" style="63" customWidth="1"/>
    <col min="1035" max="1283" width="9.109375" style="63"/>
    <col min="1284" max="1284" width="4.44140625" style="63" customWidth="1"/>
    <col min="1285" max="1285" width="34.6640625" style="63" customWidth="1"/>
    <col min="1286" max="1286" width="11.6640625" style="63" customWidth="1"/>
    <col min="1287" max="1288" width="21.33203125" style="63" customWidth="1"/>
    <col min="1289" max="1289" width="36.109375" style="63" customWidth="1"/>
    <col min="1290" max="1290" width="27.5546875" style="63" customWidth="1"/>
    <col min="1291" max="1539" width="9.109375" style="63"/>
    <col min="1540" max="1540" width="4.44140625" style="63" customWidth="1"/>
    <col min="1541" max="1541" width="34.6640625" style="63" customWidth="1"/>
    <col min="1542" max="1542" width="11.6640625" style="63" customWidth="1"/>
    <col min="1543" max="1544" width="21.33203125" style="63" customWidth="1"/>
    <col min="1545" max="1545" width="36.109375" style="63" customWidth="1"/>
    <col min="1546" max="1546" width="27.5546875" style="63" customWidth="1"/>
    <col min="1547" max="1795" width="9.109375" style="63"/>
    <col min="1796" max="1796" width="4.44140625" style="63" customWidth="1"/>
    <col min="1797" max="1797" width="34.6640625" style="63" customWidth="1"/>
    <col min="1798" max="1798" width="11.6640625" style="63" customWidth="1"/>
    <col min="1799" max="1800" width="21.33203125" style="63" customWidth="1"/>
    <col min="1801" max="1801" width="36.109375" style="63" customWidth="1"/>
    <col min="1802" max="1802" width="27.5546875" style="63" customWidth="1"/>
    <col min="1803" max="2051" width="9.109375" style="63"/>
    <col min="2052" max="2052" width="4.44140625" style="63" customWidth="1"/>
    <col min="2053" max="2053" width="34.6640625" style="63" customWidth="1"/>
    <col min="2054" max="2054" width="11.6640625" style="63" customWidth="1"/>
    <col min="2055" max="2056" width="21.33203125" style="63" customWidth="1"/>
    <col min="2057" max="2057" width="36.109375" style="63" customWidth="1"/>
    <col min="2058" max="2058" width="27.5546875" style="63" customWidth="1"/>
    <col min="2059" max="2307" width="9.109375" style="63"/>
    <col min="2308" max="2308" width="4.44140625" style="63" customWidth="1"/>
    <col min="2309" max="2309" width="34.6640625" style="63" customWidth="1"/>
    <col min="2310" max="2310" width="11.6640625" style="63" customWidth="1"/>
    <col min="2311" max="2312" width="21.33203125" style="63" customWidth="1"/>
    <col min="2313" max="2313" width="36.109375" style="63" customWidth="1"/>
    <col min="2314" max="2314" width="27.5546875" style="63" customWidth="1"/>
    <col min="2315" max="2563" width="9.109375" style="63"/>
    <col min="2564" max="2564" width="4.44140625" style="63" customWidth="1"/>
    <col min="2565" max="2565" width="34.6640625" style="63" customWidth="1"/>
    <col min="2566" max="2566" width="11.6640625" style="63" customWidth="1"/>
    <col min="2567" max="2568" width="21.33203125" style="63" customWidth="1"/>
    <col min="2569" max="2569" width="36.109375" style="63" customWidth="1"/>
    <col min="2570" max="2570" width="27.5546875" style="63" customWidth="1"/>
    <col min="2571" max="2819" width="9.109375" style="63"/>
    <col min="2820" max="2820" width="4.44140625" style="63" customWidth="1"/>
    <col min="2821" max="2821" width="34.6640625" style="63" customWidth="1"/>
    <col min="2822" max="2822" width="11.6640625" style="63" customWidth="1"/>
    <col min="2823" max="2824" width="21.33203125" style="63" customWidth="1"/>
    <col min="2825" max="2825" width="36.109375" style="63" customWidth="1"/>
    <col min="2826" max="2826" width="27.5546875" style="63" customWidth="1"/>
    <col min="2827" max="3075" width="9.109375" style="63"/>
    <col min="3076" max="3076" width="4.44140625" style="63" customWidth="1"/>
    <col min="3077" max="3077" width="34.6640625" style="63" customWidth="1"/>
    <col min="3078" max="3078" width="11.6640625" style="63" customWidth="1"/>
    <col min="3079" max="3080" width="21.33203125" style="63" customWidth="1"/>
    <col min="3081" max="3081" width="36.109375" style="63" customWidth="1"/>
    <col min="3082" max="3082" width="27.5546875" style="63" customWidth="1"/>
    <col min="3083" max="3331" width="9.109375" style="63"/>
    <col min="3332" max="3332" width="4.44140625" style="63" customWidth="1"/>
    <col min="3333" max="3333" width="34.6640625" style="63" customWidth="1"/>
    <col min="3334" max="3334" width="11.6640625" style="63" customWidth="1"/>
    <col min="3335" max="3336" width="21.33203125" style="63" customWidth="1"/>
    <col min="3337" max="3337" width="36.109375" style="63" customWidth="1"/>
    <col min="3338" max="3338" width="27.5546875" style="63" customWidth="1"/>
    <col min="3339" max="3587" width="9.109375" style="63"/>
    <col min="3588" max="3588" width="4.44140625" style="63" customWidth="1"/>
    <col min="3589" max="3589" width="34.6640625" style="63" customWidth="1"/>
    <col min="3590" max="3590" width="11.6640625" style="63" customWidth="1"/>
    <col min="3591" max="3592" width="21.33203125" style="63" customWidth="1"/>
    <col min="3593" max="3593" width="36.109375" style="63" customWidth="1"/>
    <col min="3594" max="3594" width="27.5546875" style="63" customWidth="1"/>
    <col min="3595" max="3843" width="9.109375" style="63"/>
    <col min="3844" max="3844" width="4.44140625" style="63" customWidth="1"/>
    <col min="3845" max="3845" width="34.6640625" style="63" customWidth="1"/>
    <col min="3846" max="3846" width="11.6640625" style="63" customWidth="1"/>
    <col min="3847" max="3848" width="21.33203125" style="63" customWidth="1"/>
    <col min="3849" max="3849" width="36.109375" style="63" customWidth="1"/>
    <col min="3850" max="3850" width="27.5546875" style="63" customWidth="1"/>
    <col min="3851" max="4099" width="9.109375" style="63"/>
    <col min="4100" max="4100" width="4.44140625" style="63" customWidth="1"/>
    <col min="4101" max="4101" width="34.6640625" style="63" customWidth="1"/>
    <col min="4102" max="4102" width="11.6640625" style="63" customWidth="1"/>
    <col min="4103" max="4104" width="21.33203125" style="63" customWidth="1"/>
    <col min="4105" max="4105" width="36.109375" style="63" customWidth="1"/>
    <col min="4106" max="4106" width="27.5546875" style="63" customWidth="1"/>
    <col min="4107" max="4355" width="9.109375" style="63"/>
    <col min="4356" max="4356" width="4.44140625" style="63" customWidth="1"/>
    <col min="4357" max="4357" width="34.6640625" style="63" customWidth="1"/>
    <col min="4358" max="4358" width="11.6640625" style="63" customWidth="1"/>
    <col min="4359" max="4360" width="21.33203125" style="63" customWidth="1"/>
    <col min="4361" max="4361" width="36.109375" style="63" customWidth="1"/>
    <col min="4362" max="4362" width="27.5546875" style="63" customWidth="1"/>
    <col min="4363" max="4611" width="9.109375" style="63"/>
    <col min="4612" max="4612" width="4.44140625" style="63" customWidth="1"/>
    <col min="4613" max="4613" width="34.6640625" style="63" customWidth="1"/>
    <col min="4614" max="4614" width="11.6640625" style="63" customWidth="1"/>
    <col min="4615" max="4616" width="21.33203125" style="63" customWidth="1"/>
    <col min="4617" max="4617" width="36.109375" style="63" customWidth="1"/>
    <col min="4618" max="4618" width="27.5546875" style="63" customWidth="1"/>
    <col min="4619" max="4867" width="9.109375" style="63"/>
    <col min="4868" max="4868" width="4.44140625" style="63" customWidth="1"/>
    <col min="4869" max="4869" width="34.6640625" style="63" customWidth="1"/>
    <col min="4870" max="4870" width="11.6640625" style="63" customWidth="1"/>
    <col min="4871" max="4872" width="21.33203125" style="63" customWidth="1"/>
    <col min="4873" max="4873" width="36.109375" style="63" customWidth="1"/>
    <col min="4874" max="4874" width="27.5546875" style="63" customWidth="1"/>
    <col min="4875" max="5123" width="9.109375" style="63"/>
    <col min="5124" max="5124" width="4.44140625" style="63" customWidth="1"/>
    <col min="5125" max="5125" width="34.6640625" style="63" customWidth="1"/>
    <col min="5126" max="5126" width="11.6640625" style="63" customWidth="1"/>
    <col min="5127" max="5128" width="21.33203125" style="63" customWidth="1"/>
    <col min="5129" max="5129" width="36.109375" style="63" customWidth="1"/>
    <col min="5130" max="5130" width="27.5546875" style="63" customWidth="1"/>
    <col min="5131" max="5379" width="9.109375" style="63"/>
    <col min="5380" max="5380" width="4.44140625" style="63" customWidth="1"/>
    <col min="5381" max="5381" width="34.6640625" style="63" customWidth="1"/>
    <col min="5382" max="5382" width="11.6640625" style="63" customWidth="1"/>
    <col min="5383" max="5384" width="21.33203125" style="63" customWidth="1"/>
    <col min="5385" max="5385" width="36.109375" style="63" customWidth="1"/>
    <col min="5386" max="5386" width="27.5546875" style="63" customWidth="1"/>
    <col min="5387" max="5635" width="9.109375" style="63"/>
    <col min="5636" max="5636" width="4.44140625" style="63" customWidth="1"/>
    <col min="5637" max="5637" width="34.6640625" style="63" customWidth="1"/>
    <col min="5638" max="5638" width="11.6640625" style="63" customWidth="1"/>
    <col min="5639" max="5640" width="21.33203125" style="63" customWidth="1"/>
    <col min="5641" max="5641" width="36.109375" style="63" customWidth="1"/>
    <col min="5642" max="5642" width="27.5546875" style="63" customWidth="1"/>
    <col min="5643" max="5891" width="9.109375" style="63"/>
    <col min="5892" max="5892" width="4.44140625" style="63" customWidth="1"/>
    <col min="5893" max="5893" width="34.6640625" style="63" customWidth="1"/>
    <col min="5894" max="5894" width="11.6640625" style="63" customWidth="1"/>
    <col min="5895" max="5896" width="21.33203125" style="63" customWidth="1"/>
    <col min="5897" max="5897" width="36.109375" style="63" customWidth="1"/>
    <col min="5898" max="5898" width="27.5546875" style="63" customWidth="1"/>
    <col min="5899" max="6147" width="9.109375" style="63"/>
    <col min="6148" max="6148" width="4.44140625" style="63" customWidth="1"/>
    <col min="6149" max="6149" width="34.6640625" style="63" customWidth="1"/>
    <col min="6150" max="6150" width="11.6640625" style="63" customWidth="1"/>
    <col min="6151" max="6152" width="21.33203125" style="63" customWidth="1"/>
    <col min="6153" max="6153" width="36.109375" style="63" customWidth="1"/>
    <col min="6154" max="6154" width="27.5546875" style="63" customWidth="1"/>
    <col min="6155" max="6403" width="9.109375" style="63"/>
    <col min="6404" max="6404" width="4.44140625" style="63" customWidth="1"/>
    <col min="6405" max="6405" width="34.6640625" style="63" customWidth="1"/>
    <col min="6406" max="6406" width="11.6640625" style="63" customWidth="1"/>
    <col min="6407" max="6408" width="21.33203125" style="63" customWidth="1"/>
    <col min="6409" max="6409" width="36.109375" style="63" customWidth="1"/>
    <col min="6410" max="6410" width="27.5546875" style="63" customWidth="1"/>
    <col min="6411" max="6659" width="9.109375" style="63"/>
    <col min="6660" max="6660" width="4.44140625" style="63" customWidth="1"/>
    <col min="6661" max="6661" width="34.6640625" style="63" customWidth="1"/>
    <col min="6662" max="6662" width="11.6640625" style="63" customWidth="1"/>
    <col min="6663" max="6664" width="21.33203125" style="63" customWidth="1"/>
    <col min="6665" max="6665" width="36.109375" style="63" customWidth="1"/>
    <col min="6666" max="6666" width="27.5546875" style="63" customWidth="1"/>
    <col min="6667" max="6915" width="9.109375" style="63"/>
    <col min="6916" max="6916" width="4.44140625" style="63" customWidth="1"/>
    <col min="6917" max="6917" width="34.6640625" style="63" customWidth="1"/>
    <col min="6918" max="6918" width="11.6640625" style="63" customWidth="1"/>
    <col min="6919" max="6920" width="21.33203125" style="63" customWidth="1"/>
    <col min="6921" max="6921" width="36.109375" style="63" customWidth="1"/>
    <col min="6922" max="6922" width="27.5546875" style="63" customWidth="1"/>
    <col min="6923" max="7171" width="9.109375" style="63"/>
    <col min="7172" max="7172" width="4.44140625" style="63" customWidth="1"/>
    <col min="7173" max="7173" width="34.6640625" style="63" customWidth="1"/>
    <col min="7174" max="7174" width="11.6640625" style="63" customWidth="1"/>
    <col min="7175" max="7176" width="21.33203125" style="63" customWidth="1"/>
    <col min="7177" max="7177" width="36.109375" style="63" customWidth="1"/>
    <col min="7178" max="7178" width="27.5546875" style="63" customWidth="1"/>
    <col min="7179" max="7427" width="9.109375" style="63"/>
    <col min="7428" max="7428" width="4.44140625" style="63" customWidth="1"/>
    <col min="7429" max="7429" width="34.6640625" style="63" customWidth="1"/>
    <col min="7430" max="7430" width="11.6640625" style="63" customWidth="1"/>
    <col min="7431" max="7432" width="21.33203125" style="63" customWidth="1"/>
    <col min="7433" max="7433" width="36.109375" style="63" customWidth="1"/>
    <col min="7434" max="7434" width="27.5546875" style="63" customWidth="1"/>
    <col min="7435" max="7683" width="9.109375" style="63"/>
    <col min="7684" max="7684" width="4.44140625" style="63" customWidth="1"/>
    <col min="7685" max="7685" width="34.6640625" style="63" customWidth="1"/>
    <col min="7686" max="7686" width="11.6640625" style="63" customWidth="1"/>
    <col min="7687" max="7688" width="21.33203125" style="63" customWidth="1"/>
    <col min="7689" max="7689" width="36.109375" style="63" customWidth="1"/>
    <col min="7690" max="7690" width="27.5546875" style="63" customWidth="1"/>
    <col min="7691" max="7939" width="9.109375" style="63"/>
    <col min="7940" max="7940" width="4.44140625" style="63" customWidth="1"/>
    <col min="7941" max="7941" width="34.6640625" style="63" customWidth="1"/>
    <col min="7942" max="7942" width="11.6640625" style="63" customWidth="1"/>
    <col min="7943" max="7944" width="21.33203125" style="63" customWidth="1"/>
    <col min="7945" max="7945" width="36.109375" style="63" customWidth="1"/>
    <col min="7946" max="7946" width="27.5546875" style="63" customWidth="1"/>
    <col min="7947" max="8195" width="9.109375" style="63"/>
    <col min="8196" max="8196" width="4.44140625" style="63" customWidth="1"/>
    <col min="8197" max="8197" width="34.6640625" style="63" customWidth="1"/>
    <col min="8198" max="8198" width="11.6640625" style="63" customWidth="1"/>
    <col min="8199" max="8200" width="21.33203125" style="63" customWidth="1"/>
    <col min="8201" max="8201" width="36.109375" style="63" customWidth="1"/>
    <col min="8202" max="8202" width="27.5546875" style="63" customWidth="1"/>
    <col min="8203" max="8451" width="9.109375" style="63"/>
    <col min="8452" max="8452" width="4.44140625" style="63" customWidth="1"/>
    <col min="8453" max="8453" width="34.6640625" style="63" customWidth="1"/>
    <col min="8454" max="8454" width="11.6640625" style="63" customWidth="1"/>
    <col min="8455" max="8456" width="21.33203125" style="63" customWidth="1"/>
    <col min="8457" max="8457" width="36.109375" style="63" customWidth="1"/>
    <col min="8458" max="8458" width="27.5546875" style="63" customWidth="1"/>
    <col min="8459" max="8707" width="9.109375" style="63"/>
    <col min="8708" max="8708" width="4.44140625" style="63" customWidth="1"/>
    <col min="8709" max="8709" width="34.6640625" style="63" customWidth="1"/>
    <col min="8710" max="8710" width="11.6640625" style="63" customWidth="1"/>
    <col min="8711" max="8712" width="21.33203125" style="63" customWidth="1"/>
    <col min="8713" max="8713" width="36.109375" style="63" customWidth="1"/>
    <col min="8714" max="8714" width="27.5546875" style="63" customWidth="1"/>
    <col min="8715" max="8963" width="9.109375" style="63"/>
    <col min="8964" max="8964" width="4.44140625" style="63" customWidth="1"/>
    <col min="8965" max="8965" width="34.6640625" style="63" customWidth="1"/>
    <col min="8966" max="8966" width="11.6640625" style="63" customWidth="1"/>
    <col min="8967" max="8968" width="21.33203125" style="63" customWidth="1"/>
    <col min="8969" max="8969" width="36.109375" style="63" customWidth="1"/>
    <col min="8970" max="8970" width="27.5546875" style="63" customWidth="1"/>
    <col min="8971" max="9219" width="9.109375" style="63"/>
    <col min="9220" max="9220" width="4.44140625" style="63" customWidth="1"/>
    <col min="9221" max="9221" width="34.6640625" style="63" customWidth="1"/>
    <col min="9222" max="9222" width="11.6640625" style="63" customWidth="1"/>
    <col min="9223" max="9224" width="21.33203125" style="63" customWidth="1"/>
    <col min="9225" max="9225" width="36.109375" style="63" customWidth="1"/>
    <col min="9226" max="9226" width="27.5546875" style="63" customWidth="1"/>
    <col min="9227" max="9475" width="9.109375" style="63"/>
    <col min="9476" max="9476" width="4.44140625" style="63" customWidth="1"/>
    <col min="9477" max="9477" width="34.6640625" style="63" customWidth="1"/>
    <col min="9478" max="9478" width="11.6640625" style="63" customWidth="1"/>
    <col min="9479" max="9480" width="21.33203125" style="63" customWidth="1"/>
    <col min="9481" max="9481" width="36.109375" style="63" customWidth="1"/>
    <col min="9482" max="9482" width="27.5546875" style="63" customWidth="1"/>
    <col min="9483" max="9731" width="9.109375" style="63"/>
    <col min="9732" max="9732" width="4.44140625" style="63" customWidth="1"/>
    <col min="9733" max="9733" width="34.6640625" style="63" customWidth="1"/>
    <col min="9734" max="9734" width="11.6640625" style="63" customWidth="1"/>
    <col min="9735" max="9736" width="21.33203125" style="63" customWidth="1"/>
    <col min="9737" max="9737" width="36.109375" style="63" customWidth="1"/>
    <col min="9738" max="9738" width="27.5546875" style="63" customWidth="1"/>
    <col min="9739" max="9987" width="9.109375" style="63"/>
    <col min="9988" max="9988" width="4.44140625" style="63" customWidth="1"/>
    <col min="9989" max="9989" width="34.6640625" style="63" customWidth="1"/>
    <col min="9990" max="9990" width="11.6640625" style="63" customWidth="1"/>
    <col min="9991" max="9992" width="21.33203125" style="63" customWidth="1"/>
    <col min="9993" max="9993" width="36.109375" style="63" customWidth="1"/>
    <col min="9994" max="9994" width="27.5546875" style="63" customWidth="1"/>
    <col min="9995" max="10243" width="9.109375" style="63"/>
    <col min="10244" max="10244" width="4.44140625" style="63" customWidth="1"/>
    <col min="10245" max="10245" width="34.6640625" style="63" customWidth="1"/>
    <col min="10246" max="10246" width="11.6640625" style="63" customWidth="1"/>
    <col min="10247" max="10248" width="21.33203125" style="63" customWidth="1"/>
    <col min="10249" max="10249" width="36.109375" style="63" customWidth="1"/>
    <col min="10250" max="10250" width="27.5546875" style="63" customWidth="1"/>
    <col min="10251" max="10499" width="9.109375" style="63"/>
    <col min="10500" max="10500" width="4.44140625" style="63" customWidth="1"/>
    <col min="10501" max="10501" width="34.6640625" style="63" customWidth="1"/>
    <col min="10502" max="10502" width="11.6640625" style="63" customWidth="1"/>
    <col min="10503" max="10504" width="21.33203125" style="63" customWidth="1"/>
    <col min="10505" max="10505" width="36.109375" style="63" customWidth="1"/>
    <col min="10506" max="10506" width="27.5546875" style="63" customWidth="1"/>
    <col min="10507" max="10755" width="9.109375" style="63"/>
    <col min="10756" max="10756" width="4.44140625" style="63" customWidth="1"/>
    <col min="10757" max="10757" width="34.6640625" style="63" customWidth="1"/>
    <col min="10758" max="10758" width="11.6640625" style="63" customWidth="1"/>
    <col min="10759" max="10760" width="21.33203125" style="63" customWidth="1"/>
    <col min="10761" max="10761" width="36.109375" style="63" customWidth="1"/>
    <col min="10762" max="10762" width="27.5546875" style="63" customWidth="1"/>
    <col min="10763" max="11011" width="9.109375" style="63"/>
    <col min="11012" max="11012" width="4.44140625" style="63" customWidth="1"/>
    <col min="11013" max="11013" width="34.6640625" style="63" customWidth="1"/>
    <col min="11014" max="11014" width="11.6640625" style="63" customWidth="1"/>
    <col min="11015" max="11016" width="21.33203125" style="63" customWidth="1"/>
    <col min="11017" max="11017" width="36.109375" style="63" customWidth="1"/>
    <col min="11018" max="11018" width="27.5546875" style="63" customWidth="1"/>
    <col min="11019" max="11267" width="9.109375" style="63"/>
    <col min="11268" max="11268" width="4.44140625" style="63" customWidth="1"/>
    <col min="11269" max="11269" width="34.6640625" style="63" customWidth="1"/>
    <col min="11270" max="11270" width="11.6640625" style="63" customWidth="1"/>
    <col min="11271" max="11272" width="21.33203125" style="63" customWidth="1"/>
    <col min="11273" max="11273" width="36.109375" style="63" customWidth="1"/>
    <col min="11274" max="11274" width="27.5546875" style="63" customWidth="1"/>
    <col min="11275" max="11523" width="9.109375" style="63"/>
    <col min="11524" max="11524" width="4.44140625" style="63" customWidth="1"/>
    <col min="11525" max="11525" width="34.6640625" style="63" customWidth="1"/>
    <col min="11526" max="11526" width="11.6640625" style="63" customWidth="1"/>
    <col min="11527" max="11528" width="21.33203125" style="63" customWidth="1"/>
    <col min="11529" max="11529" width="36.109375" style="63" customWidth="1"/>
    <col min="11530" max="11530" width="27.5546875" style="63" customWidth="1"/>
    <col min="11531" max="11779" width="9.109375" style="63"/>
    <col min="11780" max="11780" width="4.44140625" style="63" customWidth="1"/>
    <col min="11781" max="11781" width="34.6640625" style="63" customWidth="1"/>
    <col min="11782" max="11782" width="11.6640625" style="63" customWidth="1"/>
    <col min="11783" max="11784" width="21.33203125" style="63" customWidth="1"/>
    <col min="11785" max="11785" width="36.109375" style="63" customWidth="1"/>
    <col min="11786" max="11786" width="27.5546875" style="63" customWidth="1"/>
    <col min="11787" max="12035" width="9.109375" style="63"/>
    <col min="12036" max="12036" width="4.44140625" style="63" customWidth="1"/>
    <col min="12037" max="12037" width="34.6640625" style="63" customWidth="1"/>
    <col min="12038" max="12038" width="11.6640625" style="63" customWidth="1"/>
    <col min="12039" max="12040" width="21.33203125" style="63" customWidth="1"/>
    <col min="12041" max="12041" width="36.109375" style="63" customWidth="1"/>
    <col min="12042" max="12042" width="27.5546875" style="63" customWidth="1"/>
    <col min="12043" max="12291" width="9.109375" style="63"/>
    <col min="12292" max="12292" width="4.44140625" style="63" customWidth="1"/>
    <col min="12293" max="12293" width="34.6640625" style="63" customWidth="1"/>
    <col min="12294" max="12294" width="11.6640625" style="63" customWidth="1"/>
    <col min="12295" max="12296" width="21.33203125" style="63" customWidth="1"/>
    <col min="12297" max="12297" width="36.109375" style="63" customWidth="1"/>
    <col min="12298" max="12298" width="27.5546875" style="63" customWidth="1"/>
    <col min="12299" max="12547" width="9.109375" style="63"/>
    <col min="12548" max="12548" width="4.44140625" style="63" customWidth="1"/>
    <col min="12549" max="12549" width="34.6640625" style="63" customWidth="1"/>
    <col min="12550" max="12550" width="11.6640625" style="63" customWidth="1"/>
    <col min="12551" max="12552" width="21.33203125" style="63" customWidth="1"/>
    <col min="12553" max="12553" width="36.109375" style="63" customWidth="1"/>
    <col min="12554" max="12554" width="27.5546875" style="63" customWidth="1"/>
    <col min="12555" max="12803" width="9.109375" style="63"/>
    <col min="12804" max="12804" width="4.44140625" style="63" customWidth="1"/>
    <col min="12805" max="12805" width="34.6640625" style="63" customWidth="1"/>
    <col min="12806" max="12806" width="11.6640625" style="63" customWidth="1"/>
    <col min="12807" max="12808" width="21.33203125" style="63" customWidth="1"/>
    <col min="12809" max="12809" width="36.109375" style="63" customWidth="1"/>
    <col min="12810" max="12810" width="27.5546875" style="63" customWidth="1"/>
    <col min="12811" max="13059" width="9.109375" style="63"/>
    <col min="13060" max="13060" width="4.44140625" style="63" customWidth="1"/>
    <col min="13061" max="13061" width="34.6640625" style="63" customWidth="1"/>
    <col min="13062" max="13062" width="11.6640625" style="63" customWidth="1"/>
    <col min="13063" max="13064" width="21.33203125" style="63" customWidth="1"/>
    <col min="13065" max="13065" width="36.109375" style="63" customWidth="1"/>
    <col min="13066" max="13066" width="27.5546875" style="63" customWidth="1"/>
    <col min="13067" max="13315" width="9.109375" style="63"/>
    <col min="13316" max="13316" width="4.44140625" style="63" customWidth="1"/>
    <col min="13317" max="13317" width="34.6640625" style="63" customWidth="1"/>
    <col min="13318" max="13318" width="11.6640625" style="63" customWidth="1"/>
    <col min="13319" max="13320" width="21.33203125" style="63" customWidth="1"/>
    <col min="13321" max="13321" width="36.109375" style="63" customWidth="1"/>
    <col min="13322" max="13322" width="27.5546875" style="63" customWidth="1"/>
    <col min="13323" max="13571" width="9.109375" style="63"/>
    <col min="13572" max="13572" width="4.44140625" style="63" customWidth="1"/>
    <col min="13573" max="13573" width="34.6640625" style="63" customWidth="1"/>
    <col min="13574" max="13574" width="11.6640625" style="63" customWidth="1"/>
    <col min="13575" max="13576" width="21.33203125" style="63" customWidth="1"/>
    <col min="13577" max="13577" width="36.109375" style="63" customWidth="1"/>
    <col min="13578" max="13578" width="27.5546875" style="63" customWidth="1"/>
    <col min="13579" max="13827" width="9.109375" style="63"/>
    <col min="13828" max="13828" width="4.44140625" style="63" customWidth="1"/>
    <col min="13829" max="13829" width="34.6640625" style="63" customWidth="1"/>
    <col min="13830" max="13830" width="11.6640625" style="63" customWidth="1"/>
    <col min="13831" max="13832" width="21.33203125" style="63" customWidth="1"/>
    <col min="13833" max="13833" width="36.109375" style="63" customWidth="1"/>
    <col min="13834" max="13834" width="27.5546875" style="63" customWidth="1"/>
    <col min="13835" max="14083" width="9.109375" style="63"/>
    <col min="14084" max="14084" width="4.44140625" style="63" customWidth="1"/>
    <col min="14085" max="14085" width="34.6640625" style="63" customWidth="1"/>
    <col min="14086" max="14086" width="11.6640625" style="63" customWidth="1"/>
    <col min="14087" max="14088" width="21.33203125" style="63" customWidth="1"/>
    <col min="14089" max="14089" width="36.109375" style="63" customWidth="1"/>
    <col min="14090" max="14090" width="27.5546875" style="63" customWidth="1"/>
    <col min="14091" max="14339" width="9.109375" style="63"/>
    <col min="14340" max="14340" width="4.44140625" style="63" customWidth="1"/>
    <col min="14341" max="14341" width="34.6640625" style="63" customWidth="1"/>
    <col min="14342" max="14342" width="11.6640625" style="63" customWidth="1"/>
    <col min="14343" max="14344" width="21.33203125" style="63" customWidth="1"/>
    <col min="14345" max="14345" width="36.109375" style="63" customWidth="1"/>
    <col min="14346" max="14346" width="27.5546875" style="63" customWidth="1"/>
    <col min="14347" max="14595" width="9.109375" style="63"/>
    <col min="14596" max="14596" width="4.44140625" style="63" customWidth="1"/>
    <col min="14597" max="14597" width="34.6640625" style="63" customWidth="1"/>
    <col min="14598" max="14598" width="11.6640625" style="63" customWidth="1"/>
    <col min="14599" max="14600" width="21.33203125" style="63" customWidth="1"/>
    <col min="14601" max="14601" width="36.109375" style="63" customWidth="1"/>
    <col min="14602" max="14602" width="27.5546875" style="63" customWidth="1"/>
    <col min="14603" max="14851" width="9.109375" style="63"/>
    <col min="14852" max="14852" width="4.44140625" style="63" customWidth="1"/>
    <col min="14853" max="14853" width="34.6640625" style="63" customWidth="1"/>
    <col min="14854" max="14854" width="11.6640625" style="63" customWidth="1"/>
    <col min="14855" max="14856" width="21.33203125" style="63" customWidth="1"/>
    <col min="14857" max="14857" width="36.109375" style="63" customWidth="1"/>
    <col min="14858" max="14858" width="27.5546875" style="63" customWidth="1"/>
    <col min="14859" max="15107" width="9.109375" style="63"/>
    <col min="15108" max="15108" width="4.44140625" style="63" customWidth="1"/>
    <col min="15109" max="15109" width="34.6640625" style="63" customWidth="1"/>
    <col min="15110" max="15110" width="11.6640625" style="63" customWidth="1"/>
    <col min="15111" max="15112" width="21.33203125" style="63" customWidth="1"/>
    <col min="15113" max="15113" width="36.109375" style="63" customWidth="1"/>
    <col min="15114" max="15114" width="27.5546875" style="63" customWidth="1"/>
    <col min="15115" max="15363" width="9.109375" style="63"/>
    <col min="15364" max="15364" width="4.44140625" style="63" customWidth="1"/>
    <col min="15365" max="15365" width="34.6640625" style="63" customWidth="1"/>
    <col min="15366" max="15366" width="11.6640625" style="63" customWidth="1"/>
    <col min="15367" max="15368" width="21.33203125" style="63" customWidth="1"/>
    <col min="15369" max="15369" width="36.109375" style="63" customWidth="1"/>
    <col min="15370" max="15370" width="27.5546875" style="63" customWidth="1"/>
    <col min="15371" max="15619" width="9.109375" style="63"/>
    <col min="15620" max="15620" width="4.44140625" style="63" customWidth="1"/>
    <col min="15621" max="15621" width="34.6640625" style="63" customWidth="1"/>
    <col min="15622" max="15622" width="11.6640625" style="63" customWidth="1"/>
    <col min="15623" max="15624" width="21.33203125" style="63" customWidth="1"/>
    <col min="15625" max="15625" width="36.109375" style="63" customWidth="1"/>
    <col min="15626" max="15626" width="27.5546875" style="63" customWidth="1"/>
    <col min="15627" max="15875" width="9.109375" style="63"/>
    <col min="15876" max="15876" width="4.44140625" style="63" customWidth="1"/>
    <col min="15877" max="15877" width="34.6640625" style="63" customWidth="1"/>
    <col min="15878" max="15878" width="11.6640625" style="63" customWidth="1"/>
    <col min="15879" max="15880" width="21.33203125" style="63" customWidth="1"/>
    <col min="15881" max="15881" width="36.109375" style="63" customWidth="1"/>
    <col min="15882" max="15882" width="27.5546875" style="63" customWidth="1"/>
    <col min="15883" max="16131" width="9.109375" style="63"/>
    <col min="16132" max="16132" width="4.44140625" style="63" customWidth="1"/>
    <col min="16133" max="16133" width="34.6640625" style="63" customWidth="1"/>
    <col min="16134" max="16134" width="11.6640625" style="63" customWidth="1"/>
    <col min="16135" max="16136" width="21.33203125" style="63" customWidth="1"/>
    <col min="16137" max="16137" width="36.109375" style="63" customWidth="1"/>
    <col min="16138" max="16138" width="27.5546875" style="63" customWidth="1"/>
    <col min="16139" max="16384" width="9.109375" style="63"/>
  </cols>
  <sheetData>
    <row r="1" spans="1:25" ht="14.4" x14ac:dyDescent="0.3">
      <c r="A1" s="62" t="s">
        <v>23</v>
      </c>
      <c r="J1" s="77" t="s">
        <v>51</v>
      </c>
    </row>
    <row r="3" spans="1:25" ht="15.6" x14ac:dyDescent="0.3">
      <c r="A3" s="128" t="s">
        <v>55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25" customFormat="1" ht="15.75" customHeight="1" x14ac:dyDescent="0.3">
      <c r="B4" s="82"/>
      <c r="C4" s="82"/>
      <c r="D4" s="82"/>
      <c r="E4" s="82"/>
      <c r="F4" s="86" t="s">
        <v>56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5" ht="14.4" thickBot="1" x14ac:dyDescent="0.35"/>
    <row r="6" spans="1:25" ht="27" customHeight="1" x14ac:dyDescent="0.3">
      <c r="A6" s="130" t="s">
        <v>24</v>
      </c>
      <c r="B6" s="132" t="s">
        <v>25</v>
      </c>
      <c r="C6" s="132" t="s">
        <v>42</v>
      </c>
      <c r="D6" s="136" t="s">
        <v>43</v>
      </c>
      <c r="E6" s="136" t="s">
        <v>44</v>
      </c>
      <c r="F6" s="138" t="s">
        <v>26</v>
      </c>
      <c r="G6" s="139"/>
      <c r="H6" s="139"/>
      <c r="I6" s="140"/>
      <c r="J6" s="134" t="s">
        <v>27</v>
      </c>
    </row>
    <row r="7" spans="1:25" ht="33" customHeight="1" thickBot="1" x14ac:dyDescent="0.35">
      <c r="A7" s="131"/>
      <c r="B7" s="133"/>
      <c r="C7" s="133"/>
      <c r="D7" s="137"/>
      <c r="E7" s="137"/>
      <c r="F7" s="64" t="s">
        <v>38</v>
      </c>
      <c r="G7" s="64" t="s">
        <v>39</v>
      </c>
      <c r="H7" s="64" t="s">
        <v>28</v>
      </c>
      <c r="I7" s="64" t="s">
        <v>29</v>
      </c>
      <c r="J7" s="135"/>
    </row>
    <row r="8" spans="1:25" ht="28.2" thickBot="1" x14ac:dyDescent="0.35">
      <c r="A8" s="65">
        <v>1</v>
      </c>
      <c r="B8" s="189" t="s">
        <v>104</v>
      </c>
      <c r="C8" s="190" t="s">
        <v>105</v>
      </c>
      <c r="D8" s="190">
        <v>731584440</v>
      </c>
      <c r="E8" s="191" t="s">
        <v>106</v>
      </c>
      <c r="F8" s="192" t="s">
        <v>107</v>
      </c>
      <c r="G8" s="190" t="s">
        <v>108</v>
      </c>
      <c r="H8" s="193" t="s">
        <v>106</v>
      </c>
      <c r="I8" s="193">
        <v>731584440</v>
      </c>
      <c r="J8" s="199" t="s">
        <v>70</v>
      </c>
    </row>
    <row r="9" spans="1:25" ht="28.2" thickBot="1" x14ac:dyDescent="0.35">
      <c r="A9" s="68">
        <v>2</v>
      </c>
      <c r="B9" s="194" t="s">
        <v>109</v>
      </c>
      <c r="C9" s="195" t="s">
        <v>110</v>
      </c>
      <c r="D9" s="195">
        <v>744608729</v>
      </c>
      <c r="E9" s="196" t="s">
        <v>111</v>
      </c>
      <c r="F9" s="197" t="s">
        <v>112</v>
      </c>
      <c r="G9" s="195" t="s">
        <v>113</v>
      </c>
      <c r="H9" s="198" t="s">
        <v>111</v>
      </c>
      <c r="I9" s="198">
        <v>744608729</v>
      </c>
      <c r="J9" s="199" t="s">
        <v>70</v>
      </c>
    </row>
    <row r="10" spans="1:25" x14ac:dyDescent="0.3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25" x14ac:dyDescent="0.3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25" x14ac:dyDescent="0.3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25" x14ac:dyDescent="0.3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25" x14ac:dyDescent="0.3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25" x14ac:dyDescent="0.3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25" x14ac:dyDescent="0.3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3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3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3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3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3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3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3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3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4.4" thickBot="1" x14ac:dyDescent="0.3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s="81" customFormat="1" x14ac:dyDescent="0.3">
      <c r="A27" s="81" t="s">
        <v>14</v>
      </c>
    </row>
    <row r="28" spans="1:10" s="81" customFormat="1" x14ac:dyDescent="0.3">
      <c r="B28" s="81" t="s">
        <v>30</v>
      </c>
    </row>
    <row r="30" spans="1:10" x14ac:dyDescent="0.3">
      <c r="A30" s="127" t="s">
        <v>31</v>
      </c>
      <c r="B30" s="127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3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3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9">
    <mergeCell ref="A30:B30"/>
    <mergeCell ref="A3:J3"/>
    <mergeCell ref="A6:A7"/>
    <mergeCell ref="B6:B7"/>
    <mergeCell ref="C6:C7"/>
    <mergeCell ref="J6:J7"/>
    <mergeCell ref="D6:D7"/>
    <mergeCell ref="E6:E7"/>
    <mergeCell ref="F6:I6"/>
  </mergeCells>
  <pageMargins left="0.45" right="0.2" top="0.5" bottom="0.5" header="0.3" footer="0.3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Normal="100" workbookViewId="0">
      <selection activeCell="B10" sqref="B10"/>
    </sheetView>
  </sheetViews>
  <sheetFormatPr defaultRowHeight="13.8" x14ac:dyDescent="0.3"/>
  <cols>
    <col min="1" max="1" width="4.44140625" style="63" customWidth="1"/>
    <col min="2" max="2" width="26" style="63" customWidth="1"/>
    <col min="3" max="5" width="13.88671875" style="63" customWidth="1"/>
    <col min="6" max="6" width="21.33203125" style="63" customWidth="1"/>
    <col min="7" max="7" width="16.109375" style="63" customWidth="1"/>
    <col min="8" max="8" width="21.33203125" style="63" customWidth="1"/>
    <col min="9" max="9" width="17.88671875" style="63" customWidth="1"/>
    <col min="10" max="10" width="37.33203125" style="63" customWidth="1"/>
    <col min="11" max="259" width="9.109375" style="63"/>
    <col min="260" max="260" width="4.44140625" style="63" customWidth="1"/>
    <col min="261" max="261" width="26" style="63" customWidth="1"/>
    <col min="262" max="262" width="13.88671875" style="63" customWidth="1"/>
    <col min="263" max="264" width="21.33203125" style="63" customWidth="1"/>
    <col min="265" max="265" width="24.6640625" style="63" customWidth="1"/>
    <col min="266" max="266" width="29.44140625" style="63" customWidth="1"/>
    <col min="267" max="515" width="9.109375" style="63"/>
    <col min="516" max="516" width="4.44140625" style="63" customWidth="1"/>
    <col min="517" max="517" width="26" style="63" customWidth="1"/>
    <col min="518" max="518" width="13.88671875" style="63" customWidth="1"/>
    <col min="519" max="520" width="21.33203125" style="63" customWidth="1"/>
    <col min="521" max="521" width="24.6640625" style="63" customWidth="1"/>
    <col min="522" max="522" width="29.44140625" style="63" customWidth="1"/>
    <col min="523" max="771" width="9.109375" style="63"/>
    <col min="772" max="772" width="4.44140625" style="63" customWidth="1"/>
    <col min="773" max="773" width="26" style="63" customWidth="1"/>
    <col min="774" max="774" width="13.88671875" style="63" customWidth="1"/>
    <col min="775" max="776" width="21.33203125" style="63" customWidth="1"/>
    <col min="777" max="777" width="24.6640625" style="63" customWidth="1"/>
    <col min="778" max="778" width="29.44140625" style="63" customWidth="1"/>
    <col min="779" max="1027" width="9.109375" style="63"/>
    <col min="1028" max="1028" width="4.44140625" style="63" customWidth="1"/>
    <col min="1029" max="1029" width="26" style="63" customWidth="1"/>
    <col min="1030" max="1030" width="13.88671875" style="63" customWidth="1"/>
    <col min="1031" max="1032" width="21.33203125" style="63" customWidth="1"/>
    <col min="1033" max="1033" width="24.6640625" style="63" customWidth="1"/>
    <col min="1034" max="1034" width="29.44140625" style="63" customWidth="1"/>
    <col min="1035" max="1283" width="9.109375" style="63"/>
    <col min="1284" max="1284" width="4.44140625" style="63" customWidth="1"/>
    <col min="1285" max="1285" width="26" style="63" customWidth="1"/>
    <col min="1286" max="1286" width="13.88671875" style="63" customWidth="1"/>
    <col min="1287" max="1288" width="21.33203125" style="63" customWidth="1"/>
    <col min="1289" max="1289" width="24.6640625" style="63" customWidth="1"/>
    <col min="1290" max="1290" width="29.44140625" style="63" customWidth="1"/>
    <col min="1291" max="1539" width="9.109375" style="63"/>
    <col min="1540" max="1540" width="4.44140625" style="63" customWidth="1"/>
    <col min="1541" max="1541" width="26" style="63" customWidth="1"/>
    <col min="1542" max="1542" width="13.88671875" style="63" customWidth="1"/>
    <col min="1543" max="1544" width="21.33203125" style="63" customWidth="1"/>
    <col min="1545" max="1545" width="24.6640625" style="63" customWidth="1"/>
    <col min="1546" max="1546" width="29.44140625" style="63" customWidth="1"/>
    <col min="1547" max="1795" width="9.109375" style="63"/>
    <col min="1796" max="1796" width="4.44140625" style="63" customWidth="1"/>
    <col min="1797" max="1797" width="26" style="63" customWidth="1"/>
    <col min="1798" max="1798" width="13.88671875" style="63" customWidth="1"/>
    <col min="1799" max="1800" width="21.33203125" style="63" customWidth="1"/>
    <col min="1801" max="1801" width="24.6640625" style="63" customWidth="1"/>
    <col min="1802" max="1802" width="29.44140625" style="63" customWidth="1"/>
    <col min="1803" max="2051" width="9.109375" style="63"/>
    <col min="2052" max="2052" width="4.44140625" style="63" customWidth="1"/>
    <col min="2053" max="2053" width="26" style="63" customWidth="1"/>
    <col min="2054" max="2054" width="13.88671875" style="63" customWidth="1"/>
    <col min="2055" max="2056" width="21.33203125" style="63" customWidth="1"/>
    <col min="2057" max="2057" width="24.6640625" style="63" customWidth="1"/>
    <col min="2058" max="2058" width="29.44140625" style="63" customWidth="1"/>
    <col min="2059" max="2307" width="9.109375" style="63"/>
    <col min="2308" max="2308" width="4.44140625" style="63" customWidth="1"/>
    <col min="2309" max="2309" width="26" style="63" customWidth="1"/>
    <col min="2310" max="2310" width="13.88671875" style="63" customWidth="1"/>
    <col min="2311" max="2312" width="21.33203125" style="63" customWidth="1"/>
    <col min="2313" max="2313" width="24.6640625" style="63" customWidth="1"/>
    <col min="2314" max="2314" width="29.44140625" style="63" customWidth="1"/>
    <col min="2315" max="2563" width="9.109375" style="63"/>
    <col min="2564" max="2564" width="4.44140625" style="63" customWidth="1"/>
    <col min="2565" max="2565" width="26" style="63" customWidth="1"/>
    <col min="2566" max="2566" width="13.88671875" style="63" customWidth="1"/>
    <col min="2567" max="2568" width="21.33203125" style="63" customWidth="1"/>
    <col min="2569" max="2569" width="24.6640625" style="63" customWidth="1"/>
    <col min="2570" max="2570" width="29.44140625" style="63" customWidth="1"/>
    <col min="2571" max="2819" width="9.109375" style="63"/>
    <col min="2820" max="2820" width="4.44140625" style="63" customWidth="1"/>
    <col min="2821" max="2821" width="26" style="63" customWidth="1"/>
    <col min="2822" max="2822" width="13.88671875" style="63" customWidth="1"/>
    <col min="2823" max="2824" width="21.33203125" style="63" customWidth="1"/>
    <col min="2825" max="2825" width="24.6640625" style="63" customWidth="1"/>
    <col min="2826" max="2826" width="29.44140625" style="63" customWidth="1"/>
    <col min="2827" max="3075" width="9.109375" style="63"/>
    <col min="3076" max="3076" width="4.44140625" style="63" customWidth="1"/>
    <col min="3077" max="3077" width="26" style="63" customWidth="1"/>
    <col min="3078" max="3078" width="13.88671875" style="63" customWidth="1"/>
    <col min="3079" max="3080" width="21.33203125" style="63" customWidth="1"/>
    <col min="3081" max="3081" width="24.6640625" style="63" customWidth="1"/>
    <col min="3082" max="3082" width="29.44140625" style="63" customWidth="1"/>
    <col min="3083" max="3331" width="9.109375" style="63"/>
    <col min="3332" max="3332" width="4.44140625" style="63" customWidth="1"/>
    <col min="3333" max="3333" width="26" style="63" customWidth="1"/>
    <col min="3334" max="3334" width="13.88671875" style="63" customWidth="1"/>
    <col min="3335" max="3336" width="21.33203125" style="63" customWidth="1"/>
    <col min="3337" max="3337" width="24.6640625" style="63" customWidth="1"/>
    <col min="3338" max="3338" width="29.44140625" style="63" customWidth="1"/>
    <col min="3339" max="3587" width="9.109375" style="63"/>
    <col min="3588" max="3588" width="4.44140625" style="63" customWidth="1"/>
    <col min="3589" max="3589" width="26" style="63" customWidth="1"/>
    <col min="3590" max="3590" width="13.88671875" style="63" customWidth="1"/>
    <col min="3591" max="3592" width="21.33203125" style="63" customWidth="1"/>
    <col min="3593" max="3593" width="24.6640625" style="63" customWidth="1"/>
    <col min="3594" max="3594" width="29.44140625" style="63" customWidth="1"/>
    <col min="3595" max="3843" width="9.109375" style="63"/>
    <col min="3844" max="3844" width="4.44140625" style="63" customWidth="1"/>
    <col min="3845" max="3845" width="26" style="63" customWidth="1"/>
    <col min="3846" max="3846" width="13.88671875" style="63" customWidth="1"/>
    <col min="3847" max="3848" width="21.33203125" style="63" customWidth="1"/>
    <col min="3849" max="3849" width="24.6640625" style="63" customWidth="1"/>
    <col min="3850" max="3850" width="29.44140625" style="63" customWidth="1"/>
    <col min="3851" max="4099" width="9.109375" style="63"/>
    <col min="4100" max="4100" width="4.44140625" style="63" customWidth="1"/>
    <col min="4101" max="4101" width="26" style="63" customWidth="1"/>
    <col min="4102" max="4102" width="13.88671875" style="63" customWidth="1"/>
    <col min="4103" max="4104" width="21.33203125" style="63" customWidth="1"/>
    <col min="4105" max="4105" width="24.6640625" style="63" customWidth="1"/>
    <col min="4106" max="4106" width="29.44140625" style="63" customWidth="1"/>
    <col min="4107" max="4355" width="9.109375" style="63"/>
    <col min="4356" max="4356" width="4.44140625" style="63" customWidth="1"/>
    <col min="4357" max="4357" width="26" style="63" customWidth="1"/>
    <col min="4358" max="4358" width="13.88671875" style="63" customWidth="1"/>
    <col min="4359" max="4360" width="21.33203125" style="63" customWidth="1"/>
    <col min="4361" max="4361" width="24.6640625" style="63" customWidth="1"/>
    <col min="4362" max="4362" width="29.44140625" style="63" customWidth="1"/>
    <col min="4363" max="4611" width="9.109375" style="63"/>
    <col min="4612" max="4612" width="4.44140625" style="63" customWidth="1"/>
    <col min="4613" max="4613" width="26" style="63" customWidth="1"/>
    <col min="4614" max="4614" width="13.88671875" style="63" customWidth="1"/>
    <col min="4615" max="4616" width="21.33203125" style="63" customWidth="1"/>
    <col min="4617" max="4617" width="24.6640625" style="63" customWidth="1"/>
    <col min="4618" max="4618" width="29.44140625" style="63" customWidth="1"/>
    <col min="4619" max="4867" width="9.109375" style="63"/>
    <col min="4868" max="4868" width="4.44140625" style="63" customWidth="1"/>
    <col min="4869" max="4869" width="26" style="63" customWidth="1"/>
    <col min="4870" max="4870" width="13.88671875" style="63" customWidth="1"/>
    <col min="4871" max="4872" width="21.33203125" style="63" customWidth="1"/>
    <col min="4873" max="4873" width="24.6640625" style="63" customWidth="1"/>
    <col min="4874" max="4874" width="29.44140625" style="63" customWidth="1"/>
    <col min="4875" max="5123" width="9.109375" style="63"/>
    <col min="5124" max="5124" width="4.44140625" style="63" customWidth="1"/>
    <col min="5125" max="5125" width="26" style="63" customWidth="1"/>
    <col min="5126" max="5126" width="13.88671875" style="63" customWidth="1"/>
    <col min="5127" max="5128" width="21.33203125" style="63" customWidth="1"/>
    <col min="5129" max="5129" width="24.6640625" style="63" customWidth="1"/>
    <col min="5130" max="5130" width="29.44140625" style="63" customWidth="1"/>
    <col min="5131" max="5379" width="9.109375" style="63"/>
    <col min="5380" max="5380" width="4.44140625" style="63" customWidth="1"/>
    <col min="5381" max="5381" width="26" style="63" customWidth="1"/>
    <col min="5382" max="5382" width="13.88671875" style="63" customWidth="1"/>
    <col min="5383" max="5384" width="21.33203125" style="63" customWidth="1"/>
    <col min="5385" max="5385" width="24.6640625" style="63" customWidth="1"/>
    <col min="5386" max="5386" width="29.44140625" style="63" customWidth="1"/>
    <col min="5387" max="5635" width="9.109375" style="63"/>
    <col min="5636" max="5636" width="4.44140625" style="63" customWidth="1"/>
    <col min="5637" max="5637" width="26" style="63" customWidth="1"/>
    <col min="5638" max="5638" width="13.88671875" style="63" customWidth="1"/>
    <col min="5639" max="5640" width="21.33203125" style="63" customWidth="1"/>
    <col min="5641" max="5641" width="24.6640625" style="63" customWidth="1"/>
    <col min="5642" max="5642" width="29.44140625" style="63" customWidth="1"/>
    <col min="5643" max="5891" width="9.109375" style="63"/>
    <col min="5892" max="5892" width="4.44140625" style="63" customWidth="1"/>
    <col min="5893" max="5893" width="26" style="63" customWidth="1"/>
    <col min="5894" max="5894" width="13.88671875" style="63" customWidth="1"/>
    <col min="5895" max="5896" width="21.33203125" style="63" customWidth="1"/>
    <col min="5897" max="5897" width="24.6640625" style="63" customWidth="1"/>
    <col min="5898" max="5898" width="29.44140625" style="63" customWidth="1"/>
    <col min="5899" max="6147" width="9.109375" style="63"/>
    <col min="6148" max="6148" width="4.44140625" style="63" customWidth="1"/>
    <col min="6149" max="6149" width="26" style="63" customWidth="1"/>
    <col min="6150" max="6150" width="13.88671875" style="63" customWidth="1"/>
    <col min="6151" max="6152" width="21.33203125" style="63" customWidth="1"/>
    <col min="6153" max="6153" width="24.6640625" style="63" customWidth="1"/>
    <col min="6154" max="6154" width="29.44140625" style="63" customWidth="1"/>
    <col min="6155" max="6403" width="9.109375" style="63"/>
    <col min="6404" max="6404" width="4.44140625" style="63" customWidth="1"/>
    <col min="6405" max="6405" width="26" style="63" customWidth="1"/>
    <col min="6406" max="6406" width="13.88671875" style="63" customWidth="1"/>
    <col min="6407" max="6408" width="21.33203125" style="63" customWidth="1"/>
    <col min="6409" max="6409" width="24.6640625" style="63" customWidth="1"/>
    <col min="6410" max="6410" width="29.44140625" style="63" customWidth="1"/>
    <col min="6411" max="6659" width="9.109375" style="63"/>
    <col min="6660" max="6660" width="4.44140625" style="63" customWidth="1"/>
    <col min="6661" max="6661" width="26" style="63" customWidth="1"/>
    <col min="6662" max="6662" width="13.88671875" style="63" customWidth="1"/>
    <col min="6663" max="6664" width="21.33203125" style="63" customWidth="1"/>
    <col min="6665" max="6665" width="24.6640625" style="63" customWidth="1"/>
    <col min="6666" max="6666" width="29.44140625" style="63" customWidth="1"/>
    <col min="6667" max="6915" width="9.109375" style="63"/>
    <col min="6916" max="6916" width="4.44140625" style="63" customWidth="1"/>
    <col min="6917" max="6917" width="26" style="63" customWidth="1"/>
    <col min="6918" max="6918" width="13.88671875" style="63" customWidth="1"/>
    <col min="6919" max="6920" width="21.33203125" style="63" customWidth="1"/>
    <col min="6921" max="6921" width="24.6640625" style="63" customWidth="1"/>
    <col min="6922" max="6922" width="29.44140625" style="63" customWidth="1"/>
    <col min="6923" max="7171" width="9.109375" style="63"/>
    <col min="7172" max="7172" width="4.44140625" style="63" customWidth="1"/>
    <col min="7173" max="7173" width="26" style="63" customWidth="1"/>
    <col min="7174" max="7174" width="13.88671875" style="63" customWidth="1"/>
    <col min="7175" max="7176" width="21.33203125" style="63" customWidth="1"/>
    <col min="7177" max="7177" width="24.6640625" style="63" customWidth="1"/>
    <col min="7178" max="7178" width="29.44140625" style="63" customWidth="1"/>
    <col min="7179" max="7427" width="9.109375" style="63"/>
    <col min="7428" max="7428" width="4.44140625" style="63" customWidth="1"/>
    <col min="7429" max="7429" width="26" style="63" customWidth="1"/>
    <col min="7430" max="7430" width="13.88671875" style="63" customWidth="1"/>
    <col min="7431" max="7432" width="21.33203125" style="63" customWidth="1"/>
    <col min="7433" max="7433" width="24.6640625" style="63" customWidth="1"/>
    <col min="7434" max="7434" width="29.44140625" style="63" customWidth="1"/>
    <col min="7435" max="7683" width="9.109375" style="63"/>
    <col min="7684" max="7684" width="4.44140625" style="63" customWidth="1"/>
    <col min="7685" max="7685" width="26" style="63" customWidth="1"/>
    <col min="7686" max="7686" width="13.88671875" style="63" customWidth="1"/>
    <col min="7687" max="7688" width="21.33203125" style="63" customWidth="1"/>
    <col min="7689" max="7689" width="24.6640625" style="63" customWidth="1"/>
    <col min="7690" max="7690" width="29.44140625" style="63" customWidth="1"/>
    <col min="7691" max="7939" width="9.109375" style="63"/>
    <col min="7940" max="7940" width="4.44140625" style="63" customWidth="1"/>
    <col min="7941" max="7941" width="26" style="63" customWidth="1"/>
    <col min="7942" max="7942" width="13.88671875" style="63" customWidth="1"/>
    <col min="7943" max="7944" width="21.33203125" style="63" customWidth="1"/>
    <col min="7945" max="7945" width="24.6640625" style="63" customWidth="1"/>
    <col min="7946" max="7946" width="29.44140625" style="63" customWidth="1"/>
    <col min="7947" max="8195" width="9.109375" style="63"/>
    <col min="8196" max="8196" width="4.44140625" style="63" customWidth="1"/>
    <col min="8197" max="8197" width="26" style="63" customWidth="1"/>
    <col min="8198" max="8198" width="13.88671875" style="63" customWidth="1"/>
    <col min="8199" max="8200" width="21.33203125" style="63" customWidth="1"/>
    <col min="8201" max="8201" width="24.6640625" style="63" customWidth="1"/>
    <col min="8202" max="8202" width="29.44140625" style="63" customWidth="1"/>
    <col min="8203" max="8451" width="9.109375" style="63"/>
    <col min="8452" max="8452" width="4.44140625" style="63" customWidth="1"/>
    <col min="8453" max="8453" width="26" style="63" customWidth="1"/>
    <col min="8454" max="8454" width="13.88671875" style="63" customWidth="1"/>
    <col min="8455" max="8456" width="21.33203125" style="63" customWidth="1"/>
    <col min="8457" max="8457" width="24.6640625" style="63" customWidth="1"/>
    <col min="8458" max="8458" width="29.44140625" style="63" customWidth="1"/>
    <col min="8459" max="8707" width="9.109375" style="63"/>
    <col min="8708" max="8708" width="4.44140625" style="63" customWidth="1"/>
    <col min="8709" max="8709" width="26" style="63" customWidth="1"/>
    <col min="8710" max="8710" width="13.88671875" style="63" customWidth="1"/>
    <col min="8711" max="8712" width="21.33203125" style="63" customWidth="1"/>
    <col min="8713" max="8713" width="24.6640625" style="63" customWidth="1"/>
    <col min="8714" max="8714" width="29.44140625" style="63" customWidth="1"/>
    <col min="8715" max="8963" width="9.109375" style="63"/>
    <col min="8964" max="8964" width="4.44140625" style="63" customWidth="1"/>
    <col min="8965" max="8965" width="26" style="63" customWidth="1"/>
    <col min="8966" max="8966" width="13.88671875" style="63" customWidth="1"/>
    <col min="8967" max="8968" width="21.33203125" style="63" customWidth="1"/>
    <col min="8969" max="8969" width="24.6640625" style="63" customWidth="1"/>
    <col min="8970" max="8970" width="29.44140625" style="63" customWidth="1"/>
    <col min="8971" max="9219" width="9.109375" style="63"/>
    <col min="9220" max="9220" width="4.44140625" style="63" customWidth="1"/>
    <col min="9221" max="9221" width="26" style="63" customWidth="1"/>
    <col min="9222" max="9222" width="13.88671875" style="63" customWidth="1"/>
    <col min="9223" max="9224" width="21.33203125" style="63" customWidth="1"/>
    <col min="9225" max="9225" width="24.6640625" style="63" customWidth="1"/>
    <col min="9226" max="9226" width="29.44140625" style="63" customWidth="1"/>
    <col min="9227" max="9475" width="9.109375" style="63"/>
    <col min="9476" max="9476" width="4.44140625" style="63" customWidth="1"/>
    <col min="9477" max="9477" width="26" style="63" customWidth="1"/>
    <col min="9478" max="9478" width="13.88671875" style="63" customWidth="1"/>
    <col min="9479" max="9480" width="21.33203125" style="63" customWidth="1"/>
    <col min="9481" max="9481" width="24.6640625" style="63" customWidth="1"/>
    <col min="9482" max="9482" width="29.44140625" style="63" customWidth="1"/>
    <col min="9483" max="9731" width="9.109375" style="63"/>
    <col min="9732" max="9732" width="4.44140625" style="63" customWidth="1"/>
    <col min="9733" max="9733" width="26" style="63" customWidth="1"/>
    <col min="9734" max="9734" width="13.88671875" style="63" customWidth="1"/>
    <col min="9735" max="9736" width="21.33203125" style="63" customWidth="1"/>
    <col min="9737" max="9737" width="24.6640625" style="63" customWidth="1"/>
    <col min="9738" max="9738" width="29.44140625" style="63" customWidth="1"/>
    <col min="9739" max="9987" width="9.109375" style="63"/>
    <col min="9988" max="9988" width="4.44140625" style="63" customWidth="1"/>
    <col min="9989" max="9989" width="26" style="63" customWidth="1"/>
    <col min="9990" max="9990" width="13.88671875" style="63" customWidth="1"/>
    <col min="9991" max="9992" width="21.33203125" style="63" customWidth="1"/>
    <col min="9993" max="9993" width="24.6640625" style="63" customWidth="1"/>
    <col min="9994" max="9994" width="29.44140625" style="63" customWidth="1"/>
    <col min="9995" max="10243" width="9.109375" style="63"/>
    <col min="10244" max="10244" width="4.44140625" style="63" customWidth="1"/>
    <col min="10245" max="10245" width="26" style="63" customWidth="1"/>
    <col min="10246" max="10246" width="13.88671875" style="63" customWidth="1"/>
    <col min="10247" max="10248" width="21.33203125" style="63" customWidth="1"/>
    <col min="10249" max="10249" width="24.6640625" style="63" customWidth="1"/>
    <col min="10250" max="10250" width="29.44140625" style="63" customWidth="1"/>
    <col min="10251" max="10499" width="9.109375" style="63"/>
    <col min="10500" max="10500" width="4.44140625" style="63" customWidth="1"/>
    <col min="10501" max="10501" width="26" style="63" customWidth="1"/>
    <col min="10502" max="10502" width="13.88671875" style="63" customWidth="1"/>
    <col min="10503" max="10504" width="21.33203125" style="63" customWidth="1"/>
    <col min="10505" max="10505" width="24.6640625" style="63" customWidth="1"/>
    <col min="10506" max="10506" width="29.44140625" style="63" customWidth="1"/>
    <col min="10507" max="10755" width="9.109375" style="63"/>
    <col min="10756" max="10756" width="4.44140625" style="63" customWidth="1"/>
    <col min="10757" max="10757" width="26" style="63" customWidth="1"/>
    <col min="10758" max="10758" width="13.88671875" style="63" customWidth="1"/>
    <col min="10759" max="10760" width="21.33203125" style="63" customWidth="1"/>
    <col min="10761" max="10761" width="24.6640625" style="63" customWidth="1"/>
    <col min="10762" max="10762" width="29.44140625" style="63" customWidth="1"/>
    <col min="10763" max="11011" width="9.109375" style="63"/>
    <col min="11012" max="11012" width="4.44140625" style="63" customWidth="1"/>
    <col min="11013" max="11013" width="26" style="63" customWidth="1"/>
    <col min="11014" max="11014" width="13.88671875" style="63" customWidth="1"/>
    <col min="11015" max="11016" width="21.33203125" style="63" customWidth="1"/>
    <col min="11017" max="11017" width="24.6640625" style="63" customWidth="1"/>
    <col min="11018" max="11018" width="29.44140625" style="63" customWidth="1"/>
    <col min="11019" max="11267" width="9.109375" style="63"/>
    <col min="11268" max="11268" width="4.44140625" style="63" customWidth="1"/>
    <col min="11269" max="11269" width="26" style="63" customWidth="1"/>
    <col min="11270" max="11270" width="13.88671875" style="63" customWidth="1"/>
    <col min="11271" max="11272" width="21.33203125" style="63" customWidth="1"/>
    <col min="11273" max="11273" width="24.6640625" style="63" customWidth="1"/>
    <col min="11274" max="11274" width="29.44140625" style="63" customWidth="1"/>
    <col min="11275" max="11523" width="9.109375" style="63"/>
    <col min="11524" max="11524" width="4.44140625" style="63" customWidth="1"/>
    <col min="11525" max="11525" width="26" style="63" customWidth="1"/>
    <col min="11526" max="11526" width="13.88671875" style="63" customWidth="1"/>
    <col min="11527" max="11528" width="21.33203125" style="63" customWidth="1"/>
    <col min="11529" max="11529" width="24.6640625" style="63" customWidth="1"/>
    <col min="11530" max="11530" width="29.44140625" style="63" customWidth="1"/>
    <col min="11531" max="11779" width="9.109375" style="63"/>
    <col min="11780" max="11780" width="4.44140625" style="63" customWidth="1"/>
    <col min="11781" max="11781" width="26" style="63" customWidth="1"/>
    <col min="11782" max="11782" width="13.88671875" style="63" customWidth="1"/>
    <col min="11783" max="11784" width="21.33203125" style="63" customWidth="1"/>
    <col min="11785" max="11785" width="24.6640625" style="63" customWidth="1"/>
    <col min="11786" max="11786" width="29.44140625" style="63" customWidth="1"/>
    <col min="11787" max="12035" width="9.109375" style="63"/>
    <col min="12036" max="12036" width="4.44140625" style="63" customWidth="1"/>
    <col min="12037" max="12037" width="26" style="63" customWidth="1"/>
    <col min="12038" max="12038" width="13.88671875" style="63" customWidth="1"/>
    <col min="12039" max="12040" width="21.33203125" style="63" customWidth="1"/>
    <col min="12041" max="12041" width="24.6640625" style="63" customWidth="1"/>
    <col min="12042" max="12042" width="29.44140625" style="63" customWidth="1"/>
    <col min="12043" max="12291" width="9.109375" style="63"/>
    <col min="12292" max="12292" width="4.44140625" style="63" customWidth="1"/>
    <col min="12293" max="12293" width="26" style="63" customWidth="1"/>
    <col min="12294" max="12294" width="13.88671875" style="63" customWidth="1"/>
    <col min="12295" max="12296" width="21.33203125" style="63" customWidth="1"/>
    <col min="12297" max="12297" width="24.6640625" style="63" customWidth="1"/>
    <col min="12298" max="12298" width="29.44140625" style="63" customWidth="1"/>
    <col min="12299" max="12547" width="9.109375" style="63"/>
    <col min="12548" max="12548" width="4.44140625" style="63" customWidth="1"/>
    <col min="12549" max="12549" width="26" style="63" customWidth="1"/>
    <col min="12550" max="12550" width="13.88671875" style="63" customWidth="1"/>
    <col min="12551" max="12552" width="21.33203125" style="63" customWidth="1"/>
    <col min="12553" max="12553" width="24.6640625" style="63" customWidth="1"/>
    <col min="12554" max="12554" width="29.44140625" style="63" customWidth="1"/>
    <col min="12555" max="12803" width="9.109375" style="63"/>
    <col min="12804" max="12804" width="4.44140625" style="63" customWidth="1"/>
    <col min="12805" max="12805" width="26" style="63" customWidth="1"/>
    <col min="12806" max="12806" width="13.88671875" style="63" customWidth="1"/>
    <col min="12807" max="12808" width="21.33203125" style="63" customWidth="1"/>
    <col min="12809" max="12809" width="24.6640625" style="63" customWidth="1"/>
    <col min="12810" max="12810" width="29.44140625" style="63" customWidth="1"/>
    <col min="12811" max="13059" width="9.109375" style="63"/>
    <col min="13060" max="13060" width="4.44140625" style="63" customWidth="1"/>
    <col min="13061" max="13061" width="26" style="63" customWidth="1"/>
    <col min="13062" max="13062" width="13.88671875" style="63" customWidth="1"/>
    <col min="13063" max="13064" width="21.33203125" style="63" customWidth="1"/>
    <col min="13065" max="13065" width="24.6640625" style="63" customWidth="1"/>
    <col min="13066" max="13066" width="29.44140625" style="63" customWidth="1"/>
    <col min="13067" max="13315" width="9.109375" style="63"/>
    <col min="13316" max="13316" width="4.44140625" style="63" customWidth="1"/>
    <col min="13317" max="13317" width="26" style="63" customWidth="1"/>
    <col min="13318" max="13318" width="13.88671875" style="63" customWidth="1"/>
    <col min="13319" max="13320" width="21.33203125" style="63" customWidth="1"/>
    <col min="13321" max="13321" width="24.6640625" style="63" customWidth="1"/>
    <col min="13322" max="13322" width="29.44140625" style="63" customWidth="1"/>
    <col min="13323" max="13571" width="9.109375" style="63"/>
    <col min="13572" max="13572" width="4.44140625" style="63" customWidth="1"/>
    <col min="13573" max="13573" width="26" style="63" customWidth="1"/>
    <col min="13574" max="13574" width="13.88671875" style="63" customWidth="1"/>
    <col min="13575" max="13576" width="21.33203125" style="63" customWidth="1"/>
    <col min="13577" max="13577" width="24.6640625" style="63" customWidth="1"/>
    <col min="13578" max="13578" width="29.44140625" style="63" customWidth="1"/>
    <col min="13579" max="13827" width="9.109375" style="63"/>
    <col min="13828" max="13828" width="4.44140625" style="63" customWidth="1"/>
    <col min="13829" max="13829" width="26" style="63" customWidth="1"/>
    <col min="13830" max="13830" width="13.88671875" style="63" customWidth="1"/>
    <col min="13831" max="13832" width="21.33203125" style="63" customWidth="1"/>
    <col min="13833" max="13833" width="24.6640625" style="63" customWidth="1"/>
    <col min="13834" max="13834" width="29.44140625" style="63" customWidth="1"/>
    <col min="13835" max="14083" width="9.109375" style="63"/>
    <col min="14084" max="14084" width="4.44140625" style="63" customWidth="1"/>
    <col min="14085" max="14085" width="26" style="63" customWidth="1"/>
    <col min="14086" max="14086" width="13.88671875" style="63" customWidth="1"/>
    <col min="14087" max="14088" width="21.33203125" style="63" customWidth="1"/>
    <col min="14089" max="14089" width="24.6640625" style="63" customWidth="1"/>
    <col min="14090" max="14090" width="29.44140625" style="63" customWidth="1"/>
    <col min="14091" max="14339" width="9.109375" style="63"/>
    <col min="14340" max="14340" width="4.44140625" style="63" customWidth="1"/>
    <col min="14341" max="14341" width="26" style="63" customWidth="1"/>
    <col min="14342" max="14342" width="13.88671875" style="63" customWidth="1"/>
    <col min="14343" max="14344" width="21.33203125" style="63" customWidth="1"/>
    <col min="14345" max="14345" width="24.6640625" style="63" customWidth="1"/>
    <col min="14346" max="14346" width="29.44140625" style="63" customWidth="1"/>
    <col min="14347" max="14595" width="9.109375" style="63"/>
    <col min="14596" max="14596" width="4.44140625" style="63" customWidth="1"/>
    <col min="14597" max="14597" width="26" style="63" customWidth="1"/>
    <col min="14598" max="14598" width="13.88671875" style="63" customWidth="1"/>
    <col min="14599" max="14600" width="21.33203125" style="63" customWidth="1"/>
    <col min="14601" max="14601" width="24.6640625" style="63" customWidth="1"/>
    <col min="14602" max="14602" width="29.44140625" style="63" customWidth="1"/>
    <col min="14603" max="14851" width="9.109375" style="63"/>
    <col min="14852" max="14852" width="4.44140625" style="63" customWidth="1"/>
    <col min="14853" max="14853" width="26" style="63" customWidth="1"/>
    <col min="14854" max="14854" width="13.88671875" style="63" customWidth="1"/>
    <col min="14855" max="14856" width="21.33203125" style="63" customWidth="1"/>
    <col min="14857" max="14857" width="24.6640625" style="63" customWidth="1"/>
    <col min="14858" max="14858" width="29.44140625" style="63" customWidth="1"/>
    <col min="14859" max="15107" width="9.109375" style="63"/>
    <col min="15108" max="15108" width="4.44140625" style="63" customWidth="1"/>
    <col min="15109" max="15109" width="26" style="63" customWidth="1"/>
    <col min="15110" max="15110" width="13.88671875" style="63" customWidth="1"/>
    <col min="15111" max="15112" width="21.33203125" style="63" customWidth="1"/>
    <col min="15113" max="15113" width="24.6640625" style="63" customWidth="1"/>
    <col min="15114" max="15114" width="29.44140625" style="63" customWidth="1"/>
    <col min="15115" max="15363" width="9.109375" style="63"/>
    <col min="15364" max="15364" width="4.44140625" style="63" customWidth="1"/>
    <col min="15365" max="15365" width="26" style="63" customWidth="1"/>
    <col min="15366" max="15366" width="13.88671875" style="63" customWidth="1"/>
    <col min="15367" max="15368" width="21.33203125" style="63" customWidth="1"/>
    <col min="15369" max="15369" width="24.6640625" style="63" customWidth="1"/>
    <col min="15370" max="15370" width="29.44140625" style="63" customWidth="1"/>
    <col min="15371" max="15619" width="9.109375" style="63"/>
    <col min="15620" max="15620" width="4.44140625" style="63" customWidth="1"/>
    <col min="15621" max="15621" width="26" style="63" customWidth="1"/>
    <col min="15622" max="15622" width="13.88671875" style="63" customWidth="1"/>
    <col min="15623" max="15624" width="21.33203125" style="63" customWidth="1"/>
    <col min="15625" max="15625" width="24.6640625" style="63" customWidth="1"/>
    <col min="15626" max="15626" width="29.44140625" style="63" customWidth="1"/>
    <col min="15627" max="15875" width="9.109375" style="63"/>
    <col min="15876" max="15876" width="4.44140625" style="63" customWidth="1"/>
    <col min="15877" max="15877" width="26" style="63" customWidth="1"/>
    <col min="15878" max="15878" width="13.88671875" style="63" customWidth="1"/>
    <col min="15879" max="15880" width="21.33203125" style="63" customWidth="1"/>
    <col min="15881" max="15881" width="24.6640625" style="63" customWidth="1"/>
    <col min="15882" max="15882" width="29.44140625" style="63" customWidth="1"/>
    <col min="15883" max="16131" width="9.109375" style="63"/>
    <col min="16132" max="16132" width="4.44140625" style="63" customWidth="1"/>
    <col min="16133" max="16133" width="26" style="63" customWidth="1"/>
    <col min="16134" max="16134" width="13.88671875" style="63" customWidth="1"/>
    <col min="16135" max="16136" width="21.33203125" style="63" customWidth="1"/>
    <col min="16137" max="16137" width="24.6640625" style="63" customWidth="1"/>
    <col min="16138" max="16138" width="29.44140625" style="63" customWidth="1"/>
    <col min="16139" max="16384" width="9.109375" style="63"/>
  </cols>
  <sheetData>
    <row r="1" spans="1:10" ht="14.4" x14ac:dyDescent="0.3">
      <c r="A1" s="62" t="s">
        <v>23</v>
      </c>
      <c r="J1" s="77" t="s">
        <v>52</v>
      </c>
    </row>
    <row r="3" spans="1:10" ht="32.25" customHeight="1" x14ac:dyDescent="0.3">
      <c r="A3" s="141" t="s">
        <v>69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15.6" x14ac:dyDescent="0.3">
      <c r="A4" s="84"/>
      <c r="B4" s="85"/>
      <c r="C4" s="85"/>
      <c r="E4" s="154" t="s">
        <v>56</v>
      </c>
      <c r="F4" s="154"/>
      <c r="G4" s="154"/>
      <c r="H4" s="154"/>
      <c r="I4" s="85"/>
      <c r="J4" s="85"/>
    </row>
    <row r="5" spans="1:10" ht="14.4" thickBot="1" x14ac:dyDescent="0.35"/>
    <row r="6" spans="1:10" ht="35.25" customHeight="1" x14ac:dyDescent="0.3">
      <c r="A6" s="143" t="s">
        <v>24</v>
      </c>
      <c r="B6" s="145" t="s">
        <v>25</v>
      </c>
      <c r="C6" s="145" t="s">
        <v>42</v>
      </c>
      <c r="D6" s="149" t="s">
        <v>43</v>
      </c>
      <c r="E6" s="149" t="s">
        <v>44</v>
      </c>
      <c r="F6" s="151" t="s">
        <v>26</v>
      </c>
      <c r="G6" s="152"/>
      <c r="H6" s="152"/>
      <c r="I6" s="153"/>
      <c r="J6" s="147" t="s">
        <v>57</v>
      </c>
    </row>
    <row r="7" spans="1:10" ht="15.75" customHeight="1" thickBot="1" x14ac:dyDescent="0.35">
      <c r="A7" s="144"/>
      <c r="B7" s="146"/>
      <c r="C7" s="146"/>
      <c r="D7" s="150"/>
      <c r="E7" s="150"/>
      <c r="F7" s="78" t="s">
        <v>38</v>
      </c>
      <c r="G7" s="78" t="s">
        <v>39</v>
      </c>
      <c r="H7" s="78" t="s">
        <v>28</v>
      </c>
      <c r="I7" s="78" t="s">
        <v>34</v>
      </c>
      <c r="J7" s="148"/>
    </row>
    <row r="8" spans="1:10" ht="27" thickBot="1" x14ac:dyDescent="0.35">
      <c r="A8" s="65">
        <v>1</v>
      </c>
      <c r="B8" s="200" t="s">
        <v>114</v>
      </c>
      <c r="C8" s="201">
        <v>32625504</v>
      </c>
      <c r="D8" s="201">
        <v>760022231</v>
      </c>
      <c r="E8" s="201" t="s">
        <v>115</v>
      </c>
      <c r="F8" s="201" t="s">
        <v>116</v>
      </c>
      <c r="G8" s="193" t="s">
        <v>108</v>
      </c>
      <c r="H8" s="201" t="s">
        <v>115</v>
      </c>
      <c r="I8" s="201">
        <v>760022231</v>
      </c>
      <c r="J8" s="67" t="s">
        <v>70</v>
      </c>
    </row>
    <row r="9" spans="1:10" ht="27" thickBot="1" x14ac:dyDescent="0.35">
      <c r="A9" s="68">
        <v>2</v>
      </c>
      <c r="B9" s="202" t="s">
        <v>117</v>
      </c>
      <c r="C9" s="203">
        <v>39602320</v>
      </c>
      <c r="D9" s="203">
        <v>732044075</v>
      </c>
      <c r="E9" s="203" t="s">
        <v>118</v>
      </c>
      <c r="F9" s="203" t="s">
        <v>119</v>
      </c>
      <c r="G9" s="198" t="s">
        <v>108</v>
      </c>
      <c r="H9" s="203" t="s">
        <v>118</v>
      </c>
      <c r="I9" s="203">
        <v>732044075</v>
      </c>
      <c r="J9" s="67" t="s">
        <v>70</v>
      </c>
    </row>
    <row r="10" spans="1:10" x14ac:dyDescent="0.3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3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3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3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3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3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3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3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3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3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3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3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3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3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3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4.4" thickBot="1" x14ac:dyDescent="0.3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3">
      <c r="A27" s="63" t="s">
        <v>14</v>
      </c>
    </row>
    <row r="28" spans="1:10" x14ac:dyDescent="0.3">
      <c r="B28" s="63" t="s">
        <v>30</v>
      </c>
    </row>
    <row r="30" spans="1:10" x14ac:dyDescent="0.3">
      <c r="A30" s="127" t="s">
        <v>31</v>
      </c>
      <c r="B30" s="127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3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3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E4" sqref="E4:H4"/>
    </sheetView>
  </sheetViews>
  <sheetFormatPr defaultRowHeight="13.8" x14ac:dyDescent="0.3"/>
  <cols>
    <col min="1" max="1" width="4.44140625" style="63" customWidth="1"/>
    <col min="2" max="2" width="26" style="63" customWidth="1"/>
    <col min="3" max="5" width="13.88671875" style="63" customWidth="1"/>
    <col min="6" max="6" width="21.33203125" style="63" customWidth="1"/>
    <col min="7" max="7" width="16.109375" style="63" customWidth="1"/>
    <col min="8" max="8" width="21.33203125" style="63" customWidth="1"/>
    <col min="9" max="9" width="17.88671875" style="63" customWidth="1"/>
    <col min="10" max="10" width="37.33203125" style="63" customWidth="1"/>
    <col min="11" max="259" width="8.88671875" style="63"/>
    <col min="260" max="260" width="4.44140625" style="63" customWidth="1"/>
    <col min="261" max="261" width="26" style="63" customWidth="1"/>
    <col min="262" max="262" width="13.88671875" style="63" customWidth="1"/>
    <col min="263" max="264" width="21.33203125" style="63" customWidth="1"/>
    <col min="265" max="265" width="24.6640625" style="63" customWidth="1"/>
    <col min="266" max="266" width="29.44140625" style="63" customWidth="1"/>
    <col min="267" max="515" width="8.88671875" style="63"/>
    <col min="516" max="516" width="4.44140625" style="63" customWidth="1"/>
    <col min="517" max="517" width="26" style="63" customWidth="1"/>
    <col min="518" max="518" width="13.88671875" style="63" customWidth="1"/>
    <col min="519" max="520" width="21.33203125" style="63" customWidth="1"/>
    <col min="521" max="521" width="24.6640625" style="63" customWidth="1"/>
    <col min="522" max="522" width="29.44140625" style="63" customWidth="1"/>
    <col min="523" max="771" width="8.88671875" style="63"/>
    <col min="772" max="772" width="4.44140625" style="63" customWidth="1"/>
    <col min="773" max="773" width="26" style="63" customWidth="1"/>
    <col min="774" max="774" width="13.88671875" style="63" customWidth="1"/>
    <col min="775" max="776" width="21.33203125" style="63" customWidth="1"/>
    <col min="777" max="777" width="24.6640625" style="63" customWidth="1"/>
    <col min="778" max="778" width="29.44140625" style="63" customWidth="1"/>
    <col min="779" max="1027" width="8.88671875" style="63"/>
    <col min="1028" max="1028" width="4.44140625" style="63" customWidth="1"/>
    <col min="1029" max="1029" width="26" style="63" customWidth="1"/>
    <col min="1030" max="1030" width="13.88671875" style="63" customWidth="1"/>
    <col min="1031" max="1032" width="21.33203125" style="63" customWidth="1"/>
    <col min="1033" max="1033" width="24.6640625" style="63" customWidth="1"/>
    <col min="1034" max="1034" width="29.44140625" style="63" customWidth="1"/>
    <col min="1035" max="1283" width="8.88671875" style="63"/>
    <col min="1284" max="1284" width="4.44140625" style="63" customWidth="1"/>
    <col min="1285" max="1285" width="26" style="63" customWidth="1"/>
    <col min="1286" max="1286" width="13.88671875" style="63" customWidth="1"/>
    <col min="1287" max="1288" width="21.33203125" style="63" customWidth="1"/>
    <col min="1289" max="1289" width="24.6640625" style="63" customWidth="1"/>
    <col min="1290" max="1290" width="29.44140625" style="63" customWidth="1"/>
    <col min="1291" max="1539" width="8.88671875" style="63"/>
    <col min="1540" max="1540" width="4.44140625" style="63" customWidth="1"/>
    <col min="1541" max="1541" width="26" style="63" customWidth="1"/>
    <col min="1542" max="1542" width="13.88671875" style="63" customWidth="1"/>
    <col min="1543" max="1544" width="21.33203125" style="63" customWidth="1"/>
    <col min="1545" max="1545" width="24.6640625" style="63" customWidth="1"/>
    <col min="1546" max="1546" width="29.44140625" style="63" customWidth="1"/>
    <col min="1547" max="1795" width="8.88671875" style="63"/>
    <col min="1796" max="1796" width="4.44140625" style="63" customWidth="1"/>
    <col min="1797" max="1797" width="26" style="63" customWidth="1"/>
    <col min="1798" max="1798" width="13.88671875" style="63" customWidth="1"/>
    <col min="1799" max="1800" width="21.33203125" style="63" customWidth="1"/>
    <col min="1801" max="1801" width="24.6640625" style="63" customWidth="1"/>
    <col min="1802" max="1802" width="29.44140625" style="63" customWidth="1"/>
    <col min="1803" max="2051" width="8.88671875" style="63"/>
    <col min="2052" max="2052" width="4.44140625" style="63" customWidth="1"/>
    <col min="2053" max="2053" width="26" style="63" customWidth="1"/>
    <col min="2054" max="2054" width="13.88671875" style="63" customWidth="1"/>
    <col min="2055" max="2056" width="21.33203125" style="63" customWidth="1"/>
    <col min="2057" max="2057" width="24.6640625" style="63" customWidth="1"/>
    <col min="2058" max="2058" width="29.44140625" style="63" customWidth="1"/>
    <col min="2059" max="2307" width="8.88671875" style="63"/>
    <col min="2308" max="2308" width="4.44140625" style="63" customWidth="1"/>
    <col min="2309" max="2309" width="26" style="63" customWidth="1"/>
    <col min="2310" max="2310" width="13.88671875" style="63" customWidth="1"/>
    <col min="2311" max="2312" width="21.33203125" style="63" customWidth="1"/>
    <col min="2313" max="2313" width="24.6640625" style="63" customWidth="1"/>
    <col min="2314" max="2314" width="29.44140625" style="63" customWidth="1"/>
    <col min="2315" max="2563" width="8.88671875" style="63"/>
    <col min="2564" max="2564" width="4.44140625" style="63" customWidth="1"/>
    <col min="2565" max="2565" width="26" style="63" customWidth="1"/>
    <col min="2566" max="2566" width="13.88671875" style="63" customWidth="1"/>
    <col min="2567" max="2568" width="21.33203125" style="63" customWidth="1"/>
    <col min="2569" max="2569" width="24.6640625" style="63" customWidth="1"/>
    <col min="2570" max="2570" width="29.44140625" style="63" customWidth="1"/>
    <col min="2571" max="2819" width="8.88671875" style="63"/>
    <col min="2820" max="2820" width="4.44140625" style="63" customWidth="1"/>
    <col min="2821" max="2821" width="26" style="63" customWidth="1"/>
    <col min="2822" max="2822" width="13.88671875" style="63" customWidth="1"/>
    <col min="2823" max="2824" width="21.33203125" style="63" customWidth="1"/>
    <col min="2825" max="2825" width="24.6640625" style="63" customWidth="1"/>
    <col min="2826" max="2826" width="29.44140625" style="63" customWidth="1"/>
    <col min="2827" max="3075" width="8.88671875" style="63"/>
    <col min="3076" max="3076" width="4.44140625" style="63" customWidth="1"/>
    <col min="3077" max="3077" width="26" style="63" customWidth="1"/>
    <col min="3078" max="3078" width="13.88671875" style="63" customWidth="1"/>
    <col min="3079" max="3080" width="21.33203125" style="63" customWidth="1"/>
    <col min="3081" max="3081" width="24.6640625" style="63" customWidth="1"/>
    <col min="3082" max="3082" width="29.44140625" style="63" customWidth="1"/>
    <col min="3083" max="3331" width="8.88671875" style="63"/>
    <col min="3332" max="3332" width="4.44140625" style="63" customWidth="1"/>
    <col min="3333" max="3333" width="26" style="63" customWidth="1"/>
    <col min="3334" max="3334" width="13.88671875" style="63" customWidth="1"/>
    <col min="3335" max="3336" width="21.33203125" style="63" customWidth="1"/>
    <col min="3337" max="3337" width="24.6640625" style="63" customWidth="1"/>
    <col min="3338" max="3338" width="29.44140625" style="63" customWidth="1"/>
    <col min="3339" max="3587" width="8.88671875" style="63"/>
    <col min="3588" max="3588" width="4.44140625" style="63" customWidth="1"/>
    <col min="3589" max="3589" width="26" style="63" customWidth="1"/>
    <col min="3590" max="3590" width="13.88671875" style="63" customWidth="1"/>
    <col min="3591" max="3592" width="21.33203125" style="63" customWidth="1"/>
    <col min="3593" max="3593" width="24.6640625" style="63" customWidth="1"/>
    <col min="3594" max="3594" width="29.44140625" style="63" customWidth="1"/>
    <col min="3595" max="3843" width="8.88671875" style="63"/>
    <col min="3844" max="3844" width="4.44140625" style="63" customWidth="1"/>
    <col min="3845" max="3845" width="26" style="63" customWidth="1"/>
    <col min="3846" max="3846" width="13.88671875" style="63" customWidth="1"/>
    <col min="3847" max="3848" width="21.33203125" style="63" customWidth="1"/>
    <col min="3849" max="3849" width="24.6640625" style="63" customWidth="1"/>
    <col min="3850" max="3850" width="29.44140625" style="63" customWidth="1"/>
    <col min="3851" max="4099" width="8.88671875" style="63"/>
    <col min="4100" max="4100" width="4.44140625" style="63" customWidth="1"/>
    <col min="4101" max="4101" width="26" style="63" customWidth="1"/>
    <col min="4102" max="4102" width="13.88671875" style="63" customWidth="1"/>
    <col min="4103" max="4104" width="21.33203125" style="63" customWidth="1"/>
    <col min="4105" max="4105" width="24.6640625" style="63" customWidth="1"/>
    <col min="4106" max="4106" width="29.44140625" style="63" customWidth="1"/>
    <col min="4107" max="4355" width="8.88671875" style="63"/>
    <col min="4356" max="4356" width="4.44140625" style="63" customWidth="1"/>
    <col min="4357" max="4357" width="26" style="63" customWidth="1"/>
    <col min="4358" max="4358" width="13.88671875" style="63" customWidth="1"/>
    <col min="4359" max="4360" width="21.33203125" style="63" customWidth="1"/>
    <col min="4361" max="4361" width="24.6640625" style="63" customWidth="1"/>
    <col min="4362" max="4362" width="29.44140625" style="63" customWidth="1"/>
    <col min="4363" max="4611" width="8.88671875" style="63"/>
    <col min="4612" max="4612" width="4.44140625" style="63" customWidth="1"/>
    <col min="4613" max="4613" width="26" style="63" customWidth="1"/>
    <col min="4614" max="4614" width="13.88671875" style="63" customWidth="1"/>
    <col min="4615" max="4616" width="21.33203125" style="63" customWidth="1"/>
    <col min="4617" max="4617" width="24.6640625" style="63" customWidth="1"/>
    <col min="4618" max="4618" width="29.44140625" style="63" customWidth="1"/>
    <col min="4619" max="4867" width="8.88671875" style="63"/>
    <col min="4868" max="4868" width="4.44140625" style="63" customWidth="1"/>
    <col min="4869" max="4869" width="26" style="63" customWidth="1"/>
    <col min="4870" max="4870" width="13.88671875" style="63" customWidth="1"/>
    <col min="4871" max="4872" width="21.33203125" style="63" customWidth="1"/>
    <col min="4873" max="4873" width="24.6640625" style="63" customWidth="1"/>
    <col min="4874" max="4874" width="29.44140625" style="63" customWidth="1"/>
    <col min="4875" max="5123" width="8.88671875" style="63"/>
    <col min="5124" max="5124" width="4.44140625" style="63" customWidth="1"/>
    <col min="5125" max="5125" width="26" style="63" customWidth="1"/>
    <col min="5126" max="5126" width="13.88671875" style="63" customWidth="1"/>
    <col min="5127" max="5128" width="21.33203125" style="63" customWidth="1"/>
    <col min="5129" max="5129" width="24.6640625" style="63" customWidth="1"/>
    <col min="5130" max="5130" width="29.44140625" style="63" customWidth="1"/>
    <col min="5131" max="5379" width="8.88671875" style="63"/>
    <col min="5380" max="5380" width="4.44140625" style="63" customWidth="1"/>
    <col min="5381" max="5381" width="26" style="63" customWidth="1"/>
    <col min="5382" max="5382" width="13.88671875" style="63" customWidth="1"/>
    <col min="5383" max="5384" width="21.33203125" style="63" customWidth="1"/>
    <col min="5385" max="5385" width="24.6640625" style="63" customWidth="1"/>
    <col min="5386" max="5386" width="29.44140625" style="63" customWidth="1"/>
    <col min="5387" max="5635" width="8.88671875" style="63"/>
    <col min="5636" max="5636" width="4.44140625" style="63" customWidth="1"/>
    <col min="5637" max="5637" width="26" style="63" customWidth="1"/>
    <col min="5638" max="5638" width="13.88671875" style="63" customWidth="1"/>
    <col min="5639" max="5640" width="21.33203125" style="63" customWidth="1"/>
    <col min="5641" max="5641" width="24.6640625" style="63" customWidth="1"/>
    <col min="5642" max="5642" width="29.44140625" style="63" customWidth="1"/>
    <col min="5643" max="5891" width="8.88671875" style="63"/>
    <col min="5892" max="5892" width="4.44140625" style="63" customWidth="1"/>
    <col min="5893" max="5893" width="26" style="63" customWidth="1"/>
    <col min="5894" max="5894" width="13.88671875" style="63" customWidth="1"/>
    <col min="5895" max="5896" width="21.33203125" style="63" customWidth="1"/>
    <col min="5897" max="5897" width="24.6640625" style="63" customWidth="1"/>
    <col min="5898" max="5898" width="29.44140625" style="63" customWidth="1"/>
    <col min="5899" max="6147" width="8.88671875" style="63"/>
    <col min="6148" max="6148" width="4.44140625" style="63" customWidth="1"/>
    <col min="6149" max="6149" width="26" style="63" customWidth="1"/>
    <col min="6150" max="6150" width="13.88671875" style="63" customWidth="1"/>
    <col min="6151" max="6152" width="21.33203125" style="63" customWidth="1"/>
    <col min="6153" max="6153" width="24.6640625" style="63" customWidth="1"/>
    <col min="6154" max="6154" width="29.44140625" style="63" customWidth="1"/>
    <col min="6155" max="6403" width="8.88671875" style="63"/>
    <col min="6404" max="6404" width="4.44140625" style="63" customWidth="1"/>
    <col min="6405" max="6405" width="26" style="63" customWidth="1"/>
    <col min="6406" max="6406" width="13.88671875" style="63" customWidth="1"/>
    <col min="6407" max="6408" width="21.33203125" style="63" customWidth="1"/>
    <col min="6409" max="6409" width="24.6640625" style="63" customWidth="1"/>
    <col min="6410" max="6410" width="29.44140625" style="63" customWidth="1"/>
    <col min="6411" max="6659" width="8.88671875" style="63"/>
    <col min="6660" max="6660" width="4.44140625" style="63" customWidth="1"/>
    <col min="6661" max="6661" width="26" style="63" customWidth="1"/>
    <col min="6662" max="6662" width="13.88671875" style="63" customWidth="1"/>
    <col min="6663" max="6664" width="21.33203125" style="63" customWidth="1"/>
    <col min="6665" max="6665" width="24.6640625" style="63" customWidth="1"/>
    <col min="6666" max="6666" width="29.44140625" style="63" customWidth="1"/>
    <col min="6667" max="6915" width="8.88671875" style="63"/>
    <col min="6916" max="6916" width="4.44140625" style="63" customWidth="1"/>
    <col min="6917" max="6917" width="26" style="63" customWidth="1"/>
    <col min="6918" max="6918" width="13.88671875" style="63" customWidth="1"/>
    <col min="6919" max="6920" width="21.33203125" style="63" customWidth="1"/>
    <col min="6921" max="6921" width="24.6640625" style="63" customWidth="1"/>
    <col min="6922" max="6922" width="29.44140625" style="63" customWidth="1"/>
    <col min="6923" max="7171" width="8.88671875" style="63"/>
    <col min="7172" max="7172" width="4.44140625" style="63" customWidth="1"/>
    <col min="7173" max="7173" width="26" style="63" customWidth="1"/>
    <col min="7174" max="7174" width="13.88671875" style="63" customWidth="1"/>
    <col min="7175" max="7176" width="21.33203125" style="63" customWidth="1"/>
    <col min="7177" max="7177" width="24.6640625" style="63" customWidth="1"/>
    <col min="7178" max="7178" width="29.44140625" style="63" customWidth="1"/>
    <col min="7179" max="7427" width="8.88671875" style="63"/>
    <col min="7428" max="7428" width="4.44140625" style="63" customWidth="1"/>
    <col min="7429" max="7429" width="26" style="63" customWidth="1"/>
    <col min="7430" max="7430" width="13.88671875" style="63" customWidth="1"/>
    <col min="7431" max="7432" width="21.33203125" style="63" customWidth="1"/>
    <col min="7433" max="7433" width="24.6640625" style="63" customWidth="1"/>
    <col min="7434" max="7434" width="29.44140625" style="63" customWidth="1"/>
    <col min="7435" max="7683" width="8.88671875" style="63"/>
    <col min="7684" max="7684" width="4.44140625" style="63" customWidth="1"/>
    <col min="7685" max="7685" width="26" style="63" customWidth="1"/>
    <col min="7686" max="7686" width="13.88671875" style="63" customWidth="1"/>
    <col min="7687" max="7688" width="21.33203125" style="63" customWidth="1"/>
    <col min="7689" max="7689" width="24.6640625" style="63" customWidth="1"/>
    <col min="7690" max="7690" width="29.44140625" style="63" customWidth="1"/>
    <col min="7691" max="7939" width="8.88671875" style="63"/>
    <col min="7940" max="7940" width="4.44140625" style="63" customWidth="1"/>
    <col min="7941" max="7941" width="26" style="63" customWidth="1"/>
    <col min="7942" max="7942" width="13.88671875" style="63" customWidth="1"/>
    <col min="7943" max="7944" width="21.33203125" style="63" customWidth="1"/>
    <col min="7945" max="7945" width="24.6640625" style="63" customWidth="1"/>
    <col min="7946" max="7946" width="29.44140625" style="63" customWidth="1"/>
    <col min="7947" max="8195" width="8.88671875" style="63"/>
    <col min="8196" max="8196" width="4.44140625" style="63" customWidth="1"/>
    <col min="8197" max="8197" width="26" style="63" customWidth="1"/>
    <col min="8198" max="8198" width="13.88671875" style="63" customWidth="1"/>
    <col min="8199" max="8200" width="21.33203125" style="63" customWidth="1"/>
    <col min="8201" max="8201" width="24.6640625" style="63" customWidth="1"/>
    <col min="8202" max="8202" width="29.44140625" style="63" customWidth="1"/>
    <col min="8203" max="8451" width="8.88671875" style="63"/>
    <col min="8452" max="8452" width="4.44140625" style="63" customWidth="1"/>
    <col min="8453" max="8453" width="26" style="63" customWidth="1"/>
    <col min="8454" max="8454" width="13.88671875" style="63" customWidth="1"/>
    <col min="8455" max="8456" width="21.33203125" style="63" customWidth="1"/>
    <col min="8457" max="8457" width="24.6640625" style="63" customWidth="1"/>
    <col min="8458" max="8458" width="29.44140625" style="63" customWidth="1"/>
    <col min="8459" max="8707" width="8.88671875" style="63"/>
    <col min="8708" max="8708" width="4.44140625" style="63" customWidth="1"/>
    <col min="8709" max="8709" width="26" style="63" customWidth="1"/>
    <col min="8710" max="8710" width="13.88671875" style="63" customWidth="1"/>
    <col min="8711" max="8712" width="21.33203125" style="63" customWidth="1"/>
    <col min="8713" max="8713" width="24.6640625" style="63" customWidth="1"/>
    <col min="8714" max="8714" width="29.44140625" style="63" customWidth="1"/>
    <col min="8715" max="8963" width="8.88671875" style="63"/>
    <col min="8964" max="8964" width="4.44140625" style="63" customWidth="1"/>
    <col min="8965" max="8965" width="26" style="63" customWidth="1"/>
    <col min="8966" max="8966" width="13.88671875" style="63" customWidth="1"/>
    <col min="8967" max="8968" width="21.33203125" style="63" customWidth="1"/>
    <col min="8969" max="8969" width="24.6640625" style="63" customWidth="1"/>
    <col min="8970" max="8970" width="29.44140625" style="63" customWidth="1"/>
    <col min="8971" max="9219" width="8.88671875" style="63"/>
    <col min="9220" max="9220" width="4.44140625" style="63" customWidth="1"/>
    <col min="9221" max="9221" width="26" style="63" customWidth="1"/>
    <col min="9222" max="9222" width="13.88671875" style="63" customWidth="1"/>
    <col min="9223" max="9224" width="21.33203125" style="63" customWidth="1"/>
    <col min="9225" max="9225" width="24.6640625" style="63" customWidth="1"/>
    <col min="9226" max="9226" width="29.44140625" style="63" customWidth="1"/>
    <col min="9227" max="9475" width="8.88671875" style="63"/>
    <col min="9476" max="9476" width="4.44140625" style="63" customWidth="1"/>
    <col min="9477" max="9477" width="26" style="63" customWidth="1"/>
    <col min="9478" max="9478" width="13.88671875" style="63" customWidth="1"/>
    <col min="9479" max="9480" width="21.33203125" style="63" customWidth="1"/>
    <col min="9481" max="9481" width="24.6640625" style="63" customWidth="1"/>
    <col min="9482" max="9482" width="29.44140625" style="63" customWidth="1"/>
    <col min="9483" max="9731" width="8.88671875" style="63"/>
    <col min="9732" max="9732" width="4.44140625" style="63" customWidth="1"/>
    <col min="9733" max="9733" width="26" style="63" customWidth="1"/>
    <col min="9734" max="9734" width="13.88671875" style="63" customWidth="1"/>
    <col min="9735" max="9736" width="21.33203125" style="63" customWidth="1"/>
    <col min="9737" max="9737" width="24.6640625" style="63" customWidth="1"/>
    <col min="9738" max="9738" width="29.44140625" style="63" customWidth="1"/>
    <col min="9739" max="9987" width="8.88671875" style="63"/>
    <col min="9988" max="9988" width="4.44140625" style="63" customWidth="1"/>
    <col min="9989" max="9989" width="26" style="63" customWidth="1"/>
    <col min="9990" max="9990" width="13.88671875" style="63" customWidth="1"/>
    <col min="9991" max="9992" width="21.33203125" style="63" customWidth="1"/>
    <col min="9993" max="9993" width="24.6640625" style="63" customWidth="1"/>
    <col min="9994" max="9994" width="29.44140625" style="63" customWidth="1"/>
    <col min="9995" max="10243" width="8.88671875" style="63"/>
    <col min="10244" max="10244" width="4.44140625" style="63" customWidth="1"/>
    <col min="10245" max="10245" width="26" style="63" customWidth="1"/>
    <col min="10246" max="10246" width="13.88671875" style="63" customWidth="1"/>
    <col min="10247" max="10248" width="21.33203125" style="63" customWidth="1"/>
    <col min="10249" max="10249" width="24.6640625" style="63" customWidth="1"/>
    <col min="10250" max="10250" width="29.44140625" style="63" customWidth="1"/>
    <col min="10251" max="10499" width="8.88671875" style="63"/>
    <col min="10500" max="10500" width="4.44140625" style="63" customWidth="1"/>
    <col min="10501" max="10501" width="26" style="63" customWidth="1"/>
    <col min="10502" max="10502" width="13.88671875" style="63" customWidth="1"/>
    <col min="10503" max="10504" width="21.33203125" style="63" customWidth="1"/>
    <col min="10505" max="10505" width="24.6640625" style="63" customWidth="1"/>
    <col min="10506" max="10506" width="29.44140625" style="63" customWidth="1"/>
    <col min="10507" max="10755" width="8.88671875" style="63"/>
    <col min="10756" max="10756" width="4.44140625" style="63" customWidth="1"/>
    <col min="10757" max="10757" width="26" style="63" customWidth="1"/>
    <col min="10758" max="10758" width="13.88671875" style="63" customWidth="1"/>
    <col min="10759" max="10760" width="21.33203125" style="63" customWidth="1"/>
    <col min="10761" max="10761" width="24.6640625" style="63" customWidth="1"/>
    <col min="10762" max="10762" width="29.44140625" style="63" customWidth="1"/>
    <col min="10763" max="11011" width="8.88671875" style="63"/>
    <col min="11012" max="11012" width="4.44140625" style="63" customWidth="1"/>
    <col min="11013" max="11013" width="26" style="63" customWidth="1"/>
    <col min="11014" max="11014" width="13.88671875" style="63" customWidth="1"/>
    <col min="11015" max="11016" width="21.33203125" style="63" customWidth="1"/>
    <col min="11017" max="11017" width="24.6640625" style="63" customWidth="1"/>
    <col min="11018" max="11018" width="29.44140625" style="63" customWidth="1"/>
    <col min="11019" max="11267" width="8.88671875" style="63"/>
    <col min="11268" max="11268" width="4.44140625" style="63" customWidth="1"/>
    <col min="11269" max="11269" width="26" style="63" customWidth="1"/>
    <col min="11270" max="11270" width="13.88671875" style="63" customWidth="1"/>
    <col min="11271" max="11272" width="21.33203125" style="63" customWidth="1"/>
    <col min="11273" max="11273" width="24.6640625" style="63" customWidth="1"/>
    <col min="11274" max="11274" width="29.44140625" style="63" customWidth="1"/>
    <col min="11275" max="11523" width="8.88671875" style="63"/>
    <col min="11524" max="11524" width="4.44140625" style="63" customWidth="1"/>
    <col min="11525" max="11525" width="26" style="63" customWidth="1"/>
    <col min="11526" max="11526" width="13.88671875" style="63" customWidth="1"/>
    <col min="11527" max="11528" width="21.33203125" style="63" customWidth="1"/>
    <col min="11529" max="11529" width="24.6640625" style="63" customWidth="1"/>
    <col min="11530" max="11530" width="29.44140625" style="63" customWidth="1"/>
    <col min="11531" max="11779" width="8.88671875" style="63"/>
    <col min="11780" max="11780" width="4.44140625" style="63" customWidth="1"/>
    <col min="11781" max="11781" width="26" style="63" customWidth="1"/>
    <col min="11782" max="11782" width="13.88671875" style="63" customWidth="1"/>
    <col min="11783" max="11784" width="21.33203125" style="63" customWidth="1"/>
    <col min="11785" max="11785" width="24.6640625" style="63" customWidth="1"/>
    <col min="11786" max="11786" width="29.44140625" style="63" customWidth="1"/>
    <col min="11787" max="12035" width="8.88671875" style="63"/>
    <col min="12036" max="12036" width="4.44140625" style="63" customWidth="1"/>
    <col min="12037" max="12037" width="26" style="63" customWidth="1"/>
    <col min="12038" max="12038" width="13.88671875" style="63" customWidth="1"/>
    <col min="12039" max="12040" width="21.33203125" style="63" customWidth="1"/>
    <col min="12041" max="12041" width="24.6640625" style="63" customWidth="1"/>
    <col min="12042" max="12042" width="29.44140625" style="63" customWidth="1"/>
    <col min="12043" max="12291" width="8.88671875" style="63"/>
    <col min="12292" max="12292" width="4.44140625" style="63" customWidth="1"/>
    <col min="12293" max="12293" width="26" style="63" customWidth="1"/>
    <col min="12294" max="12294" width="13.88671875" style="63" customWidth="1"/>
    <col min="12295" max="12296" width="21.33203125" style="63" customWidth="1"/>
    <col min="12297" max="12297" width="24.6640625" style="63" customWidth="1"/>
    <col min="12298" max="12298" width="29.44140625" style="63" customWidth="1"/>
    <col min="12299" max="12547" width="8.88671875" style="63"/>
    <col min="12548" max="12548" width="4.44140625" style="63" customWidth="1"/>
    <col min="12549" max="12549" width="26" style="63" customWidth="1"/>
    <col min="12550" max="12550" width="13.88671875" style="63" customWidth="1"/>
    <col min="12551" max="12552" width="21.33203125" style="63" customWidth="1"/>
    <col min="12553" max="12553" width="24.6640625" style="63" customWidth="1"/>
    <col min="12554" max="12554" width="29.44140625" style="63" customWidth="1"/>
    <col min="12555" max="12803" width="8.88671875" style="63"/>
    <col min="12804" max="12804" width="4.44140625" style="63" customWidth="1"/>
    <col min="12805" max="12805" width="26" style="63" customWidth="1"/>
    <col min="12806" max="12806" width="13.88671875" style="63" customWidth="1"/>
    <col min="12807" max="12808" width="21.33203125" style="63" customWidth="1"/>
    <col min="12809" max="12809" width="24.6640625" style="63" customWidth="1"/>
    <col min="12810" max="12810" width="29.44140625" style="63" customWidth="1"/>
    <col min="12811" max="13059" width="8.88671875" style="63"/>
    <col min="13060" max="13060" width="4.44140625" style="63" customWidth="1"/>
    <col min="13061" max="13061" width="26" style="63" customWidth="1"/>
    <col min="13062" max="13062" width="13.88671875" style="63" customWidth="1"/>
    <col min="13063" max="13064" width="21.33203125" style="63" customWidth="1"/>
    <col min="13065" max="13065" width="24.6640625" style="63" customWidth="1"/>
    <col min="13066" max="13066" width="29.44140625" style="63" customWidth="1"/>
    <col min="13067" max="13315" width="8.88671875" style="63"/>
    <col min="13316" max="13316" width="4.44140625" style="63" customWidth="1"/>
    <col min="13317" max="13317" width="26" style="63" customWidth="1"/>
    <col min="13318" max="13318" width="13.88671875" style="63" customWidth="1"/>
    <col min="13319" max="13320" width="21.33203125" style="63" customWidth="1"/>
    <col min="13321" max="13321" width="24.6640625" style="63" customWidth="1"/>
    <col min="13322" max="13322" width="29.44140625" style="63" customWidth="1"/>
    <col min="13323" max="13571" width="8.88671875" style="63"/>
    <col min="13572" max="13572" width="4.44140625" style="63" customWidth="1"/>
    <col min="13573" max="13573" width="26" style="63" customWidth="1"/>
    <col min="13574" max="13574" width="13.88671875" style="63" customWidth="1"/>
    <col min="13575" max="13576" width="21.33203125" style="63" customWidth="1"/>
    <col min="13577" max="13577" width="24.6640625" style="63" customWidth="1"/>
    <col min="13578" max="13578" width="29.44140625" style="63" customWidth="1"/>
    <col min="13579" max="13827" width="8.88671875" style="63"/>
    <col min="13828" max="13828" width="4.44140625" style="63" customWidth="1"/>
    <col min="13829" max="13829" width="26" style="63" customWidth="1"/>
    <col min="13830" max="13830" width="13.88671875" style="63" customWidth="1"/>
    <col min="13831" max="13832" width="21.33203125" style="63" customWidth="1"/>
    <col min="13833" max="13833" width="24.6640625" style="63" customWidth="1"/>
    <col min="13834" max="13834" width="29.44140625" style="63" customWidth="1"/>
    <col min="13835" max="14083" width="8.88671875" style="63"/>
    <col min="14084" max="14084" width="4.44140625" style="63" customWidth="1"/>
    <col min="14085" max="14085" width="26" style="63" customWidth="1"/>
    <col min="14086" max="14086" width="13.88671875" style="63" customWidth="1"/>
    <col min="14087" max="14088" width="21.33203125" style="63" customWidth="1"/>
    <col min="14089" max="14089" width="24.6640625" style="63" customWidth="1"/>
    <col min="14090" max="14090" width="29.44140625" style="63" customWidth="1"/>
    <col min="14091" max="14339" width="8.88671875" style="63"/>
    <col min="14340" max="14340" width="4.44140625" style="63" customWidth="1"/>
    <col min="14341" max="14341" width="26" style="63" customWidth="1"/>
    <col min="14342" max="14342" width="13.88671875" style="63" customWidth="1"/>
    <col min="14343" max="14344" width="21.33203125" style="63" customWidth="1"/>
    <col min="14345" max="14345" width="24.6640625" style="63" customWidth="1"/>
    <col min="14346" max="14346" width="29.44140625" style="63" customWidth="1"/>
    <col min="14347" max="14595" width="8.88671875" style="63"/>
    <col min="14596" max="14596" width="4.44140625" style="63" customWidth="1"/>
    <col min="14597" max="14597" width="26" style="63" customWidth="1"/>
    <col min="14598" max="14598" width="13.88671875" style="63" customWidth="1"/>
    <col min="14599" max="14600" width="21.33203125" style="63" customWidth="1"/>
    <col min="14601" max="14601" width="24.6640625" style="63" customWidth="1"/>
    <col min="14602" max="14602" width="29.44140625" style="63" customWidth="1"/>
    <col min="14603" max="14851" width="8.88671875" style="63"/>
    <col min="14852" max="14852" width="4.44140625" style="63" customWidth="1"/>
    <col min="14853" max="14853" width="26" style="63" customWidth="1"/>
    <col min="14854" max="14854" width="13.88671875" style="63" customWidth="1"/>
    <col min="14855" max="14856" width="21.33203125" style="63" customWidth="1"/>
    <col min="14857" max="14857" width="24.6640625" style="63" customWidth="1"/>
    <col min="14858" max="14858" width="29.44140625" style="63" customWidth="1"/>
    <col min="14859" max="15107" width="8.88671875" style="63"/>
    <col min="15108" max="15108" width="4.44140625" style="63" customWidth="1"/>
    <col min="15109" max="15109" width="26" style="63" customWidth="1"/>
    <col min="15110" max="15110" width="13.88671875" style="63" customWidth="1"/>
    <col min="15111" max="15112" width="21.33203125" style="63" customWidth="1"/>
    <col min="15113" max="15113" width="24.6640625" style="63" customWidth="1"/>
    <col min="15114" max="15114" width="29.44140625" style="63" customWidth="1"/>
    <col min="15115" max="15363" width="8.88671875" style="63"/>
    <col min="15364" max="15364" width="4.44140625" style="63" customWidth="1"/>
    <col min="15365" max="15365" width="26" style="63" customWidth="1"/>
    <col min="15366" max="15366" width="13.88671875" style="63" customWidth="1"/>
    <col min="15367" max="15368" width="21.33203125" style="63" customWidth="1"/>
    <col min="15369" max="15369" width="24.6640625" style="63" customWidth="1"/>
    <col min="15370" max="15370" width="29.44140625" style="63" customWidth="1"/>
    <col min="15371" max="15619" width="8.88671875" style="63"/>
    <col min="15620" max="15620" width="4.44140625" style="63" customWidth="1"/>
    <col min="15621" max="15621" width="26" style="63" customWidth="1"/>
    <col min="15622" max="15622" width="13.88671875" style="63" customWidth="1"/>
    <col min="15623" max="15624" width="21.33203125" style="63" customWidth="1"/>
    <col min="15625" max="15625" width="24.6640625" style="63" customWidth="1"/>
    <col min="15626" max="15626" width="29.44140625" style="63" customWidth="1"/>
    <col min="15627" max="15875" width="8.88671875" style="63"/>
    <col min="15876" max="15876" width="4.44140625" style="63" customWidth="1"/>
    <col min="15877" max="15877" width="26" style="63" customWidth="1"/>
    <col min="15878" max="15878" width="13.88671875" style="63" customWidth="1"/>
    <col min="15879" max="15880" width="21.33203125" style="63" customWidth="1"/>
    <col min="15881" max="15881" width="24.6640625" style="63" customWidth="1"/>
    <col min="15882" max="15882" width="29.44140625" style="63" customWidth="1"/>
    <col min="15883" max="16131" width="8.88671875" style="63"/>
    <col min="16132" max="16132" width="4.44140625" style="63" customWidth="1"/>
    <col min="16133" max="16133" width="26" style="63" customWidth="1"/>
    <col min="16134" max="16134" width="13.88671875" style="63" customWidth="1"/>
    <col min="16135" max="16136" width="21.33203125" style="63" customWidth="1"/>
    <col min="16137" max="16137" width="24.6640625" style="63" customWidth="1"/>
    <col min="16138" max="16138" width="29.44140625" style="63" customWidth="1"/>
    <col min="16139" max="16384" width="8.88671875" style="63"/>
  </cols>
  <sheetData>
    <row r="1" spans="1:10" ht="14.4" x14ac:dyDescent="0.3">
      <c r="A1" s="62" t="s">
        <v>23</v>
      </c>
      <c r="J1" s="77" t="s">
        <v>53</v>
      </c>
    </row>
    <row r="3" spans="1:10" ht="31.5" customHeight="1" x14ac:dyDescent="0.3">
      <c r="A3" s="141" t="s">
        <v>68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15.6" x14ac:dyDescent="0.3">
      <c r="A4" s="84"/>
      <c r="B4" s="85"/>
      <c r="C4" s="85"/>
      <c r="E4" s="154" t="s">
        <v>56</v>
      </c>
      <c r="F4" s="154"/>
      <c r="G4" s="154"/>
      <c r="H4" s="154"/>
      <c r="I4" s="85"/>
      <c r="J4" s="85"/>
    </row>
    <row r="5" spans="1:10" ht="14.4" thickBot="1" x14ac:dyDescent="0.35"/>
    <row r="6" spans="1:10" ht="35.25" customHeight="1" x14ac:dyDescent="0.3">
      <c r="A6" s="143" t="s">
        <v>24</v>
      </c>
      <c r="B6" s="145" t="s">
        <v>25</v>
      </c>
      <c r="C6" s="145" t="s">
        <v>42</v>
      </c>
      <c r="D6" s="149" t="s">
        <v>43</v>
      </c>
      <c r="E6" s="149" t="s">
        <v>44</v>
      </c>
      <c r="F6" s="151" t="s">
        <v>26</v>
      </c>
      <c r="G6" s="152"/>
      <c r="H6" s="152"/>
      <c r="I6" s="153"/>
      <c r="J6" s="147" t="s">
        <v>59</v>
      </c>
    </row>
    <row r="7" spans="1:10" ht="15.75" customHeight="1" thickBot="1" x14ac:dyDescent="0.35">
      <c r="A7" s="144"/>
      <c r="B7" s="146"/>
      <c r="C7" s="146"/>
      <c r="D7" s="150"/>
      <c r="E7" s="150"/>
      <c r="F7" s="78" t="s">
        <v>38</v>
      </c>
      <c r="G7" s="78" t="s">
        <v>39</v>
      </c>
      <c r="H7" s="78" t="s">
        <v>28</v>
      </c>
      <c r="I7" s="78" t="s">
        <v>34</v>
      </c>
      <c r="J7" s="148"/>
    </row>
    <row r="8" spans="1:10" x14ac:dyDescent="0.3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3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3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3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3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3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3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3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3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3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3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3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3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3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3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3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3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4.4" thickBot="1" x14ac:dyDescent="0.3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3">
      <c r="A27" s="63" t="s">
        <v>14</v>
      </c>
    </row>
    <row r="28" spans="1:10" x14ac:dyDescent="0.3">
      <c r="B28" s="63" t="s">
        <v>30</v>
      </c>
    </row>
    <row r="30" spans="1:10" x14ac:dyDescent="0.3">
      <c r="A30" s="127" t="s">
        <v>31</v>
      </c>
      <c r="B30" s="127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3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3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opLeftCell="C1" zoomScale="95" zoomScaleNormal="95" workbookViewId="0">
      <selection activeCell="H11" sqref="H11"/>
    </sheetView>
  </sheetViews>
  <sheetFormatPr defaultColWidth="9.109375" defaultRowHeight="14.4" x14ac:dyDescent="0.3"/>
  <cols>
    <col min="1" max="1" width="3.88671875" customWidth="1"/>
    <col min="2" max="2" width="26.109375" bestFit="1" customWidth="1"/>
    <col min="3" max="3" width="9.5546875" bestFit="1" customWidth="1"/>
    <col min="5" max="5" width="8.109375" customWidth="1"/>
    <col min="7" max="7" width="14.33203125" customWidth="1"/>
    <col min="8" max="8" width="17" customWidth="1"/>
    <col min="9" max="9" width="33.109375" customWidth="1"/>
    <col min="10" max="10" width="10.88671875" customWidth="1"/>
    <col min="11" max="11" width="5.44140625" bestFit="1" customWidth="1"/>
    <col min="12" max="12" width="12.33203125" customWidth="1"/>
    <col min="13" max="13" width="11" customWidth="1"/>
    <col min="14" max="14" width="11.6640625" customWidth="1"/>
    <col min="15" max="15" width="7.109375" customWidth="1"/>
    <col min="16" max="16" width="10.109375" customWidth="1"/>
    <col min="17" max="18" width="7.109375" customWidth="1"/>
    <col min="19" max="19" width="13.88671875" customWidth="1"/>
  </cols>
  <sheetData>
    <row r="1" spans="1:19" x14ac:dyDescent="0.3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60</v>
      </c>
    </row>
    <row r="2" spans="1:19" x14ac:dyDescent="0.3">
      <c r="A2" s="3"/>
      <c r="B2" s="3"/>
      <c r="C2" s="3"/>
      <c r="D2" s="3"/>
      <c r="E2" s="3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x14ac:dyDescent="0.3">
      <c r="A3" s="4"/>
      <c r="L3" s="2"/>
      <c r="M3" s="2"/>
      <c r="N3" s="2"/>
      <c r="O3" s="2"/>
      <c r="P3" s="2"/>
      <c r="Q3" s="2"/>
      <c r="R3" s="2"/>
    </row>
    <row r="4" spans="1:19" s="82" customFormat="1" ht="15.6" x14ac:dyDescent="0.3">
      <c r="A4" s="155" t="s">
        <v>61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7"/>
    </row>
    <row r="5" spans="1:19" s="82" customFormat="1" ht="15.6" x14ac:dyDescent="0.3">
      <c r="A5" s="95" t="s">
        <v>56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19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3">
      <c r="A7" s="101" t="s">
        <v>0</v>
      </c>
      <c r="B7" s="97" t="s">
        <v>1</v>
      </c>
      <c r="C7" s="104" t="s">
        <v>2</v>
      </c>
      <c r="D7" s="97" t="s">
        <v>3</v>
      </c>
      <c r="E7" s="97" t="s">
        <v>4</v>
      </c>
      <c r="F7" s="97" t="s">
        <v>5</v>
      </c>
      <c r="G7" s="106" t="s">
        <v>19</v>
      </c>
      <c r="H7" s="139"/>
      <c r="I7" s="139"/>
      <c r="J7" s="139"/>
      <c r="K7" s="139"/>
      <c r="L7" s="139"/>
      <c r="M7" s="139"/>
      <c r="N7" s="162"/>
      <c r="O7" s="109" t="s">
        <v>18</v>
      </c>
      <c r="P7" s="110"/>
      <c r="Q7" s="110"/>
      <c r="R7" s="110"/>
      <c r="S7" s="162"/>
    </row>
    <row r="8" spans="1:19" ht="22.5" customHeight="1" x14ac:dyDescent="0.3">
      <c r="A8" s="102"/>
      <c r="B8" s="98"/>
      <c r="C8" s="98"/>
      <c r="D8" s="98"/>
      <c r="E8" s="98"/>
      <c r="F8" s="98"/>
      <c r="G8" s="121" t="s">
        <v>22</v>
      </c>
      <c r="H8" s="92" t="s">
        <v>21</v>
      </c>
      <c r="I8" s="92" t="s">
        <v>6</v>
      </c>
      <c r="J8" s="92" t="s">
        <v>8</v>
      </c>
      <c r="K8" s="122" t="s">
        <v>9</v>
      </c>
      <c r="L8" s="92" t="s">
        <v>17</v>
      </c>
      <c r="M8" s="92" t="s">
        <v>15</v>
      </c>
      <c r="N8" s="116" t="s">
        <v>16</v>
      </c>
      <c r="O8" s="112" t="s">
        <v>9</v>
      </c>
      <c r="P8" s="125" t="s">
        <v>35</v>
      </c>
      <c r="Q8" s="123" t="s">
        <v>36</v>
      </c>
      <c r="R8" s="123" t="s">
        <v>37</v>
      </c>
      <c r="S8" s="159" t="s">
        <v>20</v>
      </c>
    </row>
    <row r="9" spans="1:19" ht="39" customHeight="1" thickBot="1" x14ac:dyDescent="0.35">
      <c r="A9" s="103"/>
      <c r="B9" s="99"/>
      <c r="C9" s="105"/>
      <c r="D9" s="99"/>
      <c r="E9" s="100"/>
      <c r="F9" s="100"/>
      <c r="G9" s="161"/>
      <c r="H9" s="93"/>
      <c r="I9" s="93"/>
      <c r="J9" s="93"/>
      <c r="K9" s="93"/>
      <c r="L9" s="93"/>
      <c r="M9" s="93"/>
      <c r="N9" s="117"/>
      <c r="O9" s="158"/>
      <c r="P9" s="126"/>
      <c r="Q9" s="124"/>
      <c r="R9" s="124"/>
      <c r="S9" s="160"/>
    </row>
    <row r="10" spans="1:19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5">
        <v>19</v>
      </c>
    </row>
    <row r="11" spans="1:19" x14ac:dyDescent="0.3">
      <c r="A11" s="28">
        <v>1</v>
      </c>
      <c r="B11" s="18" t="s">
        <v>70</v>
      </c>
      <c r="C11" s="168">
        <v>2061100059</v>
      </c>
      <c r="D11" s="19" t="s">
        <v>71</v>
      </c>
      <c r="E11" s="20" t="s">
        <v>96</v>
      </c>
      <c r="F11" s="20" t="s">
        <v>73</v>
      </c>
      <c r="G11" s="20" t="s">
        <v>103</v>
      </c>
      <c r="H11" s="20" t="s">
        <v>97</v>
      </c>
      <c r="I11" s="21" t="s">
        <v>98</v>
      </c>
      <c r="J11" s="22" t="s">
        <v>77</v>
      </c>
      <c r="K11" s="23">
        <v>1</v>
      </c>
      <c r="L11" s="23">
        <v>28</v>
      </c>
      <c r="M11" s="23">
        <v>1</v>
      </c>
      <c r="N11" s="37"/>
      <c r="O11" s="47"/>
      <c r="P11" s="23">
        <v>33</v>
      </c>
      <c r="Q11" s="23">
        <v>1</v>
      </c>
      <c r="R11" s="23"/>
      <c r="S11" s="46">
        <f>P11+Q11+R11</f>
        <v>34</v>
      </c>
    </row>
    <row r="12" spans="1:19" x14ac:dyDescent="0.3">
      <c r="A12" s="29"/>
      <c r="B12" s="24"/>
      <c r="C12" s="24"/>
      <c r="D12" s="24"/>
      <c r="E12" s="15"/>
      <c r="F12" s="15"/>
      <c r="G12" s="15"/>
      <c r="H12" s="15" t="s">
        <v>99</v>
      </c>
      <c r="I12" s="15" t="s">
        <v>100</v>
      </c>
      <c r="J12" s="22" t="s">
        <v>77</v>
      </c>
      <c r="K12" s="17">
        <v>0.5</v>
      </c>
      <c r="L12" s="17">
        <v>14</v>
      </c>
      <c r="M12" s="17">
        <v>1</v>
      </c>
      <c r="N12" s="38"/>
      <c r="O12" s="47"/>
      <c r="P12" s="17">
        <v>17</v>
      </c>
      <c r="Q12" s="23">
        <v>1</v>
      </c>
      <c r="R12" s="23"/>
      <c r="S12" s="46">
        <f t="shared" ref="S12:S17" si="0">P12+Q12+R12</f>
        <v>18</v>
      </c>
    </row>
    <row r="13" spans="1:19" x14ac:dyDescent="0.3">
      <c r="A13" s="29"/>
      <c r="B13" s="25"/>
      <c r="C13" s="26"/>
      <c r="D13" s="15"/>
      <c r="E13" s="15"/>
      <c r="F13" s="15"/>
      <c r="G13" s="15"/>
      <c r="H13" s="15" t="s">
        <v>101</v>
      </c>
      <c r="I13" s="15" t="s">
        <v>102</v>
      </c>
      <c r="J13" s="22" t="s">
        <v>77</v>
      </c>
      <c r="K13" s="17">
        <v>0.5</v>
      </c>
      <c r="L13" s="17">
        <v>14</v>
      </c>
      <c r="M13" s="17"/>
      <c r="N13" s="38"/>
      <c r="O13" s="47"/>
      <c r="P13" s="17">
        <v>17</v>
      </c>
      <c r="Q13" s="23"/>
      <c r="R13" s="23"/>
      <c r="S13" s="46">
        <f t="shared" si="0"/>
        <v>17</v>
      </c>
    </row>
    <row r="14" spans="1:19" x14ac:dyDescent="0.3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 x14ac:dyDescent="0.3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 x14ac:dyDescent="0.3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ht="15" thickBot="1" x14ac:dyDescent="0.35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35"/>
      <c r="N17" s="39"/>
      <c r="O17" s="48"/>
      <c r="P17" s="79"/>
      <c r="Q17" s="80"/>
      <c r="R17" s="80"/>
      <c r="S17" s="46">
        <f t="shared" si="0"/>
        <v>0</v>
      </c>
    </row>
    <row r="18" spans="1:19" s="60" customFormat="1" ht="15" thickBot="1" x14ac:dyDescent="0.35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2</v>
      </c>
      <c r="L18" s="56">
        <f>SUM(L11:L17)</f>
        <v>56</v>
      </c>
      <c r="M18" s="56">
        <f>SUM(M11:M17)</f>
        <v>2</v>
      </c>
      <c r="N18" s="57">
        <f>SUM(N11:N17)</f>
        <v>0</v>
      </c>
      <c r="O18" s="58">
        <f t="shared" ref="O18:S18" si="1">SUM(O11:O17)</f>
        <v>0</v>
      </c>
      <c r="P18" s="57">
        <f t="shared" si="1"/>
        <v>67</v>
      </c>
      <c r="Q18" s="56">
        <f t="shared" si="1"/>
        <v>2</v>
      </c>
      <c r="R18" s="56">
        <f t="shared" si="1"/>
        <v>0</v>
      </c>
      <c r="S18" s="61">
        <f t="shared" si="1"/>
        <v>69</v>
      </c>
    </row>
    <row r="19" spans="1:19" x14ac:dyDescent="0.3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 x14ac:dyDescent="0.3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0" t="s">
        <v>12</v>
      </c>
      <c r="R20" s="11"/>
    </row>
    <row r="21" spans="1:19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19" x14ac:dyDescent="0.3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19" x14ac:dyDescent="0.3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3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3">
    <mergeCell ref="Q8:Q9"/>
    <mergeCell ref="R8:R9"/>
    <mergeCell ref="I8:I9"/>
    <mergeCell ref="J8:J9"/>
    <mergeCell ref="K8:K9"/>
    <mergeCell ref="L8:L9"/>
    <mergeCell ref="M8:M9"/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</mergeCells>
  <pageMargins left="0.2" right="0.2" top="0.5" bottom="0.25" header="0.3" footer="0.3"/>
  <pageSetup paperSize="9" scale="63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I19" sqref="I19"/>
    </sheetView>
  </sheetViews>
  <sheetFormatPr defaultColWidth="9.109375" defaultRowHeight="14.4" x14ac:dyDescent="0.3"/>
  <cols>
    <col min="1" max="1" width="3.88671875" customWidth="1"/>
    <col min="2" max="2" width="26.109375" bestFit="1" customWidth="1"/>
    <col min="3" max="3" width="9.5546875" bestFit="1" customWidth="1"/>
    <col min="5" max="5" width="8.109375" customWidth="1"/>
    <col min="7" max="7" width="18.44140625" customWidth="1"/>
    <col min="8" max="8" width="17" customWidth="1"/>
    <col min="9" max="9" width="33.109375" customWidth="1"/>
    <col min="11" max="11" width="5.44140625" bestFit="1" customWidth="1"/>
    <col min="12" max="12" width="7.6640625" customWidth="1"/>
    <col min="13" max="13" width="7.109375" customWidth="1"/>
    <col min="14" max="14" width="11.109375" customWidth="1"/>
  </cols>
  <sheetData>
    <row r="1" spans="1:14" x14ac:dyDescent="0.3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77" t="s">
        <v>62</v>
      </c>
    </row>
    <row r="2" spans="1:14" x14ac:dyDescent="0.3">
      <c r="A2" s="3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3">
      <c r="A3" s="4"/>
      <c r="L3" s="2"/>
      <c r="M3" s="2"/>
    </row>
    <row r="4" spans="1:14" s="83" customFormat="1" x14ac:dyDescent="0.3">
      <c r="A4" s="163" t="s">
        <v>63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5"/>
    </row>
    <row r="5" spans="1:14" s="82" customFormat="1" ht="15.6" x14ac:dyDescent="0.3">
      <c r="A5" s="95" t="s">
        <v>56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3">
      <c r="A7" s="101" t="s">
        <v>0</v>
      </c>
      <c r="B7" s="97" t="s">
        <v>1</v>
      </c>
      <c r="C7" s="104" t="s">
        <v>2</v>
      </c>
      <c r="D7" s="97" t="s">
        <v>3</v>
      </c>
      <c r="E7" s="97" t="s">
        <v>4</v>
      </c>
      <c r="F7" s="97" t="s">
        <v>5</v>
      </c>
      <c r="G7" s="106" t="s">
        <v>19</v>
      </c>
      <c r="H7" s="139"/>
      <c r="I7" s="139"/>
      <c r="J7" s="139"/>
      <c r="K7" s="139"/>
      <c r="L7" s="139"/>
      <c r="M7" s="109" t="s">
        <v>18</v>
      </c>
      <c r="N7" s="162"/>
    </row>
    <row r="8" spans="1:14" ht="22.5" customHeight="1" x14ac:dyDescent="0.3">
      <c r="A8" s="102"/>
      <c r="B8" s="98"/>
      <c r="C8" s="98"/>
      <c r="D8" s="98"/>
      <c r="E8" s="98"/>
      <c r="F8" s="98"/>
      <c r="G8" s="121" t="s">
        <v>22</v>
      </c>
      <c r="H8" s="92" t="s">
        <v>21</v>
      </c>
      <c r="I8" s="92" t="s">
        <v>6</v>
      </c>
      <c r="J8" s="92" t="s">
        <v>8</v>
      </c>
      <c r="K8" s="122" t="s">
        <v>9</v>
      </c>
      <c r="L8" s="92" t="s">
        <v>40</v>
      </c>
      <c r="M8" s="112" t="s">
        <v>9</v>
      </c>
      <c r="N8" s="166" t="s">
        <v>41</v>
      </c>
    </row>
    <row r="9" spans="1:14" ht="39" customHeight="1" thickBot="1" x14ac:dyDescent="0.35">
      <c r="A9" s="103"/>
      <c r="B9" s="99"/>
      <c r="C9" s="105"/>
      <c r="D9" s="99"/>
      <c r="E9" s="100"/>
      <c r="F9" s="100"/>
      <c r="G9" s="161"/>
      <c r="H9" s="93"/>
      <c r="I9" s="93"/>
      <c r="J9" s="93"/>
      <c r="K9" s="93"/>
      <c r="L9" s="93"/>
      <c r="M9" s="158"/>
      <c r="N9" s="167"/>
    </row>
    <row r="10" spans="1:14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x14ac:dyDescent="0.3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47"/>
      <c r="N11" s="46"/>
    </row>
    <row r="12" spans="1:14" x14ac:dyDescent="0.3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47"/>
      <c r="N12" s="46"/>
    </row>
    <row r="13" spans="1:14" x14ac:dyDescent="0.3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 x14ac:dyDescent="0.3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 x14ac:dyDescent="0.3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 x14ac:dyDescent="0.3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" thickBot="1" x14ac:dyDescent="0.35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60" customFormat="1" ht="15" thickBot="1" x14ac:dyDescent="0.35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8">
        <f t="shared" ref="M18:N18" si="0">SUM(M11:M17)</f>
        <v>0</v>
      </c>
      <c r="N18" s="61">
        <f t="shared" si="0"/>
        <v>0</v>
      </c>
    </row>
    <row r="19" spans="1:14" x14ac:dyDescent="0.3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3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" t="s">
        <v>12</v>
      </c>
      <c r="M20" s="11"/>
    </row>
    <row r="21" spans="1:14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"/>
    </row>
    <row r="22" spans="1:14" x14ac:dyDescent="0.3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"/>
    </row>
    <row r="23" spans="1:14" x14ac:dyDescent="0.3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 x14ac:dyDescent="0.3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mergeCells count="18">
    <mergeCell ref="K8:K9"/>
    <mergeCell ref="L8:L9"/>
    <mergeCell ref="M8:M9"/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  <mergeCell ref="J8:J9"/>
  </mergeCells>
  <pageMargins left="0.25" right="0.25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2025-10-08T09:55:33Z</dcterms:modified>
</cp:coreProperties>
</file>